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525" yWindow="795" windowWidth="20730" windowHeight="6150" tabRatio="962"/>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1" r:id="rId29"/>
    <sheet name="SF&amp;QC Sec-1" sheetId="174" r:id="rId30"/>
    <sheet name="SF&amp;QC Sec-2" sheetId="175" r:id="rId31"/>
    <sheet name="SF&amp;QC Sec-2 (2)" sheetId="182" r:id="rId32"/>
    <sheet name="SF&amp;QC Sec-2 (3)" sheetId="183" r:id="rId33"/>
    <sheet name="SF&amp;QC Sec-2 (5)" sheetId="186" r:id="rId34"/>
    <sheet name="SF&amp;QC Sec-3" sheetId="176" r:id="rId35"/>
    <sheet name="SSPAF" sheetId="177" r:id="rId36"/>
    <sheet name="AFR17" sheetId="106" state="hidden" r:id="rId37"/>
    <sheet name="CAP" sheetId="178" r:id="rId38"/>
    <sheet name="CAP (2)" sheetId="184" r:id="rId39"/>
    <sheet name="CAP (3)" sheetId="187" r:id="rId40"/>
    <sheet name="CAP (4)" sheetId="188" r:id="rId41"/>
    <sheet name="CAP (5)" sheetId="189" r:id="rId42"/>
    <sheet name="Sheet1" sheetId="180" r:id="rId43"/>
  </sheets>
  <externalReferences>
    <externalReference r:id="rId44"/>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7">#REF!</definedName>
    <definedName name="SCHADDRS" localSheetId="38">#REF!</definedName>
    <definedName name="SCHADDRS" localSheetId="39">#REF!</definedName>
    <definedName name="SCHADDRS" localSheetId="40">#REF!</definedName>
    <definedName name="SCHADDRS" localSheetId="41">#REF!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7">#REF!</definedName>
    <definedName name="SCHCTY" localSheetId="28">#REF!</definedName>
    <definedName name="SCHCTY" localSheetId="17">#REF!</definedName>
    <definedName name="SCHCTY" localSheetId="37">#REF!</definedName>
    <definedName name="SCHCTY" localSheetId="38">#REF!</definedName>
    <definedName name="SCHCTY" localSheetId="39">#REF!</definedName>
    <definedName name="SCHCTY" localSheetId="40">#REF!</definedName>
    <definedName name="SCHCTY" localSheetId="41">#REF!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7">#REF!</definedName>
    <definedName name="SCHNMBR" localSheetId="28">#REF!</definedName>
    <definedName name="SCHNMBR" localSheetId="17">#REF!</definedName>
    <definedName name="SCHNMBR" localSheetId="37">#REF!</definedName>
    <definedName name="SCHNMBR" localSheetId="38">#REF!</definedName>
    <definedName name="SCHNMBR" localSheetId="39">#REF!</definedName>
    <definedName name="SCHNMBR" localSheetId="40">#REF!</definedName>
    <definedName name="SCHNMBR" localSheetId="41">#REF!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7">#REF!</definedName>
    <definedName name="SCHNME" localSheetId="28">#REF!</definedName>
    <definedName name="SCHNME" localSheetId="17">#REF!</definedName>
    <definedName name="SCHNME" localSheetId="37">#REF!</definedName>
    <definedName name="SCHNME" localSheetId="38">#REF!</definedName>
    <definedName name="SCHNME" localSheetId="39">#REF!</definedName>
    <definedName name="SCHNME" localSheetId="40">#REF!</definedName>
    <definedName name="SCHNME" localSheetId="41">#REF!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7">#REF!</definedName>
    <definedName name="SUPT" localSheetId="28">#REF!</definedName>
    <definedName name="SUPT" localSheetId="17">#REF!</definedName>
    <definedName name="SUPT" localSheetId="37">#REF!</definedName>
    <definedName name="SUPT" localSheetId="38">#REF!</definedName>
    <definedName name="SUPT" localSheetId="39">#REF!</definedName>
    <definedName name="SUPT" localSheetId="40">#REF!</definedName>
    <definedName name="SUPT" localSheetId="41">#REF!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D17" i="171" l="1"/>
  <c r="B4" i="189" l="1"/>
  <c r="B4" i="188"/>
  <c r="B4" i="187"/>
  <c r="B4" i="186"/>
  <c r="B4" i="184" l="1"/>
  <c r="B4" i="183"/>
  <c r="B4" i="182"/>
  <c r="L27" i="181"/>
  <c r="L26" i="181"/>
  <c r="L25" i="181"/>
  <c r="L24" i="181"/>
  <c r="L23" i="181"/>
  <c r="L22" i="181"/>
  <c r="L21" i="181"/>
  <c r="L20" i="181"/>
  <c r="L19" i="181"/>
  <c r="L18" i="181"/>
  <c r="L17" i="181"/>
  <c r="L16" i="181"/>
  <c r="L15" i="181"/>
  <c r="L14" i="181"/>
  <c r="L13" i="181"/>
  <c r="L12" i="181"/>
  <c r="L11" i="181"/>
  <c r="B4" i="18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9" l="1"/>
  <c r="B1" i="188"/>
  <c r="B1" i="187"/>
  <c r="B1" i="186"/>
  <c r="B1" i="184"/>
  <c r="B1" i="183"/>
  <c r="B1" i="182"/>
  <c r="B1" i="181"/>
  <c r="B2" i="188"/>
  <c r="B2" i="189"/>
  <c r="B2" i="186"/>
  <c r="B2" i="187"/>
  <c r="B2" i="183"/>
  <c r="B2" i="184"/>
  <c r="B2" i="182"/>
  <c r="B2" i="181"/>
  <c r="B1" i="178"/>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s="1"/>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B5770" i="106"/>
  <c r="D5770" i="106" s="1"/>
  <c r="F135" i="34"/>
  <c r="F130" i="34"/>
  <c r="F127" i="34"/>
  <c r="F126"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D7" i="7"/>
  <c r="B1763" i="106" s="1"/>
  <c r="D1763" i="106" s="1"/>
  <c r="H6" i="4"/>
  <c r="B2656" i="106" s="1"/>
  <c r="D2656" i="106" s="1"/>
  <c r="B1746" i="106"/>
  <c r="D1746" i="106" s="1"/>
  <c r="D17" i="7"/>
  <c r="B4104" i="106" s="1"/>
  <c r="D4104" i="106" s="1"/>
  <c r="D12" i="7"/>
  <c r="B1769" i="106" s="1"/>
  <c r="D1769" i="106" s="1"/>
  <c r="D15" i="7"/>
  <c r="B1772" i="106" s="1"/>
  <c r="D1772" i="106" s="1"/>
  <c r="E109" i="5" l="1"/>
  <c r="E4" i="4" s="1"/>
  <c r="B2630" i="106" s="1"/>
  <c r="D2630" i="106" s="1"/>
  <c r="L305" i="29"/>
  <c r="I331" i="29"/>
  <c r="B7222" i="106" s="1"/>
  <c r="D7222" i="106" s="1"/>
  <c r="H4" i="4"/>
  <c r="B2655" i="106" s="1"/>
  <c r="D2655" i="106" s="1"/>
  <c r="I173" i="5"/>
  <c r="B4216" i="106" s="1"/>
  <c r="D4216" i="106" s="1"/>
  <c r="L354" i="29"/>
  <c r="H352" i="29"/>
  <c r="B7242" i="106" s="1"/>
  <c r="D7242" i="106" s="1"/>
  <c r="K76" i="4"/>
  <c r="B3586" i="106" s="1"/>
  <c r="D3586" i="106" s="1"/>
  <c r="H288" i="29"/>
  <c r="B1454" i="106" s="1"/>
  <c r="D1454" i="106" s="1"/>
  <c r="K84" i="29"/>
  <c r="E102" i="29"/>
  <c r="B2790" i="106" s="1"/>
  <c r="D2790" i="106" s="1"/>
  <c r="J90" i="28"/>
  <c r="B1223" i="106"/>
  <c r="D1223" i="106" s="1"/>
  <c r="L13" i="11"/>
  <c r="B2060" i="106" s="1"/>
  <c r="D2060" i="106" s="1"/>
  <c r="K24" i="12"/>
  <c r="E30" i="108"/>
  <c r="G30" i="108"/>
  <c r="F34" i="34"/>
  <c r="F129" i="34"/>
  <c r="F105" i="34"/>
  <c r="C173" i="5"/>
  <c r="B5223" i="106" s="1"/>
  <c r="D5223" i="106" s="1"/>
  <c r="B5096" i="106"/>
  <c r="D5096" i="106" s="1"/>
  <c r="C109" i="5"/>
  <c r="B5121" i="106" s="1"/>
  <c r="D5121" i="106" s="1"/>
  <c r="L5" i="11"/>
  <c r="B2056" i="106" s="1"/>
  <c r="D2056" i="106" s="1"/>
  <c r="F19" i="7"/>
  <c r="F28" i="108"/>
  <c r="F40" i="108" s="1"/>
  <c r="G42" i="108" s="1"/>
  <c r="E28" i="108"/>
  <c r="D4" i="4"/>
  <c r="B2564" i="106" s="1"/>
  <c r="D2564" i="106" s="1"/>
  <c r="F61" i="34"/>
  <c r="G29" i="108"/>
  <c r="E29" i="108"/>
  <c r="K178" i="29"/>
  <c r="F13" i="4" s="1"/>
  <c r="B2596" i="106" s="1"/>
  <c r="D2596" i="106" s="1"/>
  <c r="F110" i="34"/>
  <c r="F67" i="34"/>
  <c r="G4" i="4"/>
  <c r="B2603" i="106" s="1"/>
  <c r="D2603" i="106" s="1"/>
  <c r="D11" i="7"/>
  <c r="B1768" i="106" s="1"/>
  <c r="D1768" i="106" s="1"/>
  <c r="L331" i="29"/>
  <c r="C331" i="29"/>
  <c r="B7216" i="106" s="1"/>
  <c r="D7216" i="106" s="1"/>
  <c r="K339" i="29"/>
  <c r="H33" i="118"/>
  <c r="H29" i="118"/>
  <c r="K28" i="118" s="1"/>
  <c r="O27" i="118" s="1"/>
  <c r="O29" i="118" s="1"/>
  <c r="B4268" i="106"/>
  <c r="D4268"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K102" i="29" l="1"/>
  <c r="D30" i="36"/>
  <c r="B7760" i="106"/>
  <c r="D7760" i="106" s="1"/>
  <c r="K331" i="29"/>
  <c r="B7733" i="106"/>
  <c r="D7733" i="106" s="1"/>
  <c r="K26" i="12"/>
  <c r="B7743" i="106" s="1"/>
  <c r="D7743" i="106" s="1"/>
  <c r="L114" i="29"/>
  <c r="C114" i="29"/>
  <c r="B757" i="106" s="1"/>
  <c r="D757" i="106" s="1"/>
  <c r="F175" i="34"/>
  <c r="C6" i="4"/>
  <c r="B2553" i="106" s="1"/>
  <c r="D2553" i="106" s="1"/>
  <c r="C4" i="4"/>
  <c r="B2551" i="106" s="1"/>
  <c r="D2551" i="106" s="1"/>
  <c r="L16" i="11"/>
  <c r="B2061" i="106" s="1"/>
  <c r="D2061" i="106" s="1"/>
  <c r="B2031" i="106"/>
  <c r="D2031" i="106" s="1"/>
  <c r="D19" i="7"/>
  <c r="B1775" i="106" s="1"/>
  <c r="D1775" i="106" s="1"/>
  <c r="B3670" i="106"/>
  <c r="D3670" i="106" s="1"/>
  <c r="K341"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B5507" i="106"/>
  <c r="D5507" i="106" s="1"/>
  <c r="B7298" i="106"/>
  <c r="C35" i="131"/>
  <c r="B7299" i="106" s="1"/>
  <c r="J8" i="4" l="1"/>
  <c r="J10" i="4" s="1"/>
  <c r="B6225" i="106" s="1"/>
  <c r="D6225"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D10" i="171" l="1"/>
  <c r="D19" i="171" s="1"/>
  <c r="D32" i="171" s="1"/>
  <c r="D49" i="171" s="1"/>
  <c r="J20" i="4"/>
  <c r="B6230" i="106" s="1"/>
  <c r="D6230" i="106" s="1"/>
  <c r="B6223" i="106"/>
  <c r="D6223" i="106" s="1"/>
  <c r="K17" i="4"/>
  <c r="K19" i="4" s="1"/>
  <c r="B4144" i="106" s="1"/>
  <c r="D414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F14" i="34"/>
  <c r="F76" i="34" s="1"/>
  <c r="J78" i="4"/>
  <c r="K20" i="4"/>
  <c r="K78" i="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<sst xmlns="http://schemas.openxmlformats.org/spreadsheetml/2006/main" count="5372" uniqueCount="2239">
  <si>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</si>
  <si>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</si>
  <si>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</si>
  <si>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</si>
  <si>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</si>
  <si>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</si>
  <si>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</si>
  <si>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</si>
  <si>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</si>
  <si>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</si>
  <si>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</si>
  <si>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</si>
  <si>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</si>
  <si>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</si>
  <si>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</si>
  <si>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</si>
  <si>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</si>
  <si>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</si>
  <si>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</si>
  <si>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</si>
  <si>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</si>
  <si>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</si>
  <si>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</si>
  <si>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</si>
  <si>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</si>
  <si>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</si>
  <si>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</si>
  <si>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</si>
  <si>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</si>
  <si>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</si>
  <si>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</si>
  <si>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</si>
  <si>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</si>
  <si>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</si>
  <si>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</si>
  <si>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</si>
  <si>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</si>
  <si>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</si>
  <si>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</si>
  <si>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</si>
  <si>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</si>
  <si>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</si>
  <si>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</si>
  <si>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</si>
  <si>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</si>
  <si>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</si>
  <si>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</si>
  <si>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</si>
  <si>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</si>
  <si>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</si>
  <si>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</si>
  <si>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</si>
  <si>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</si>
  <si>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</si>
  <si>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</si>
  <si>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</si>
  <si>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</si>
  <si>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</si>
  <si>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</si>
  <si>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</si>
  <si>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</si>
  <si>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</si>
  <si>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</si>
  <si>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</si>
  <si>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</si>
  <si>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</si>
  <si>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</si>
  <si>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</si>
  <si>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</si>
  <si>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</si>
  <si>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</si>
  <si>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</si>
  <si>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</si>
  <si>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</si>
  <si>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</si>
  <si>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</si>
  <si>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</si>
  <si>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</si>
  <si>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</si>
  <si>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</si>
  <si>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</si>
  <si>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</si>
  <si>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</si>
  <si>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</si>
  <si>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</si>
  <si>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</si>
  <si>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</si>
  <si>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</si>
  <si>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</si>
  <si>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</si>
  <si>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</si>
  <si>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</si>
  <si>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</si>
  <si>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</si>
  <si>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</si>
  <si>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</si>
  <si>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</si>
  <si>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</si>
  <si>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</si>
  <si>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</si>
  <si>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</si>
  <si>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</si>
  <si>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</si>
  <si>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</si>
  <si>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</si>
  <si>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</si>
  <si>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</si>
  <si>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</si>
  <si>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</si>
  <si>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</si>
  <si>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</si>
  <si>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</si>
  <si>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</si>
  <si>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</si>
  <si>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</si>
  <si>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</si>
  <si>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</si>
  <si>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</si>
  <si>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</si>
  <si>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</si>
  <si>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</si>
  <si>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</si>
  <si>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</si>
  <si>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</si>
  <si>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</si>
  <si>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</si>
  <si>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</si>
  <si>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</si>
  <si>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</si>
  <si>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</si>
  <si>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</si>
  <si>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</si>
  <si>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</si>
  <si>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</si>
  <si>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</si>
  <si>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</si>
  <si>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</si>
  <si>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</si>
  <si>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</si>
  <si>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</si>
  <si>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</si>
  <si>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</si>
  <si>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</si>
  <si>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</si>
  <si>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</si>
  <si>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</si>
  <si>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</si>
  <si>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</si>
  <si>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</si>
  <si>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</si>
  <si>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</si>
  <si>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</si>
  <si>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</si>
  <si>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</si>
  <si>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</si>
  <si>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</si>
  <si>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</si>
  <si>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</si>
  <si>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</si>
  <si>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</si>
  <si>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</si>
  <si>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</si>
  <si>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</si>
  <si>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</si>
  <si>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</si>
  <si>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</si>
  <si>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</si>
  <si>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</si>
  <si>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</si>
  <si>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</si>
  <si>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</si>
  <si>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</si>
  <si>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</si>
  <si>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</si>
  <si>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</si>
  <si>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</si>
  <si>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</si>
  <si>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</si>
  <si>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</si>
  <si>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</si>
  <si>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</si>
  <si>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</si>
  <si>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</si>
  <si>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</si>
  <si>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</si>
  <si>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</si>
  <si>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</si>
  <si>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</si>
  <si>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</si>
  <si>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</si>
  <si>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</si>
  <si>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</si>
  <si>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</si>
  <si>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</si>
  <si>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</si>
  <si>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</si>
  <si>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</si>
  <si>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</si>
  <si>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</si>
  <si>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</si>
  <si>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</si>
  <si>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</si>
  <si>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</si>
  <si>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</si>
  <si>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</si>
  <si>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</si>
  <si>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</si>
  <si>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</si>
  <si>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</si>
  <si>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</si>
  <si>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</si>
  <si>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</si>
  <si>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</si>
  <si>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</si>
  <si>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</si>
  <si>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</si>
  <si>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</si>
  <si>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</si>
  <si>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</si>
  <si>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</si>
  <si>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</si>
  <si>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</si>
  <si>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</si>
  <si>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</si>
  <si>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</si>
  <si>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</si>
  <si>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</si>
  <si>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</si>
  <si>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</si>
  <si>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</si>
  <si>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</si>
  <si>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</si>
  <si>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</si>
  <si>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</si>
  <si>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</si>
  <si>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</si>
  <si>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</si>
  <si>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</si>
  <si>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</si>
  <si>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</si>
  <si>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</si>
  <si>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</si>
  <si>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</si>
  <si>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</si>
  <si>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</si>
  <si>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</si>
  <si>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</si>
  <si>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</si>
  <si>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</si>
  <si>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</si>
  <si>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</si>
  <si>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</si>
  <si>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</si>
  <si>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</si>
  <si>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</si>
  <si>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</si>
  <si>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</si>
  <si>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</si>
  <si>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</si>
  <si>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</si>
  <si>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</si>
  <si>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</si>
  <si>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</si>
  <si>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</si>
  <si>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</si>
  <si>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</si>
  <si>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</si>
  <si>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</si>
  <si>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</si>
  <si>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</si>
  <si>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</si>
  <si>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</si>
  <si>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</si>
  <si>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</si>
  <si>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</si>
  <si>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</si>
  <si>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</si>
  <si>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</si>
  <si>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</si>
  <si>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</si>
  <si>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</si>
  <si>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</si>
  <si>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</si>
  <si>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</si>
  <si>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</si>
  <si>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</si>
  <si>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</si>
  <si>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</si>
  <si>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</si>
  <si>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</si>
  <si>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</si>
  <si>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</si>
  <si>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</si>
  <si>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</si>
  <si>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</si>
  <si>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</si>
  <si>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</si>
  <si>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</si>
  <si>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</si>
  <si>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</si>
  <si>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</si>
  <si>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</si>
  <si>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</si>
  <si>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</si>
  <si>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</si>
  <si>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</si>
  <si>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</si>
  <si>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</si>
  <si>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</si>
  <si>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</si>
  <si>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</si>
  <si>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</si>
  <si>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</si>
  <si>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</si>
  <si>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</si>
  <si>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</si>
  <si>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</si>
  <si>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</si>
  <si>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</si>
  <si>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</si>
  <si>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</si>
  <si>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</si>
  <si>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</si>
  <si>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</si>
  <si>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</si>
  <si>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</si>
  <si>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</si>
  <si>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</si>
  <si>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</si>
  <si>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</si>
  <si>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</si>
  <si>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</si>
  <si>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</si>
  <si>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</si>
  <si>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</si>
  <si>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</si>
  <si>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</si>
  <si>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</si>
  <si>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</si>
  <si>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</si>
  <si>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</si>
  <si>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</si>
  <si>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</si>
  <si>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</si>
  <si>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</si>
  <si>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</si>
  <si>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</si>
  <si>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</si>
  <si>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</si>
  <si>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</si>
  <si>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</si>
  <si>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</si>
  <si>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</si>
  <si>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</si>
  <si>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</si>
  <si>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</si>
  <si>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</si>
  <si>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</si>
  <si>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</si>
  <si>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</si>
  <si>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</si>
  <si>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</si>
  <si>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</si>
  <si>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</si>
  <si>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</si>
  <si>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</si>
  <si>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</si>
  <si>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</si>
  <si>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</si>
  <si>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</si>
  <si>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</si>
  <si>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</si>
  <si>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</si>
  <si>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</si>
  <si>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</si>
  <si>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</si>
  <si>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</si>
  <si>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</si>
  <si>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</si>
  <si>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</si>
  <si>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</si>
  <si>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</si>
  <si>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</si>
  <si>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</si>
  <si>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</si>
  <si>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</si>
  <si>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</si>
  <si>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</si>
  <si>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</si>
  <si>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</si>
  <si>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</si>
  <si>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</si>
  <si>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</si>
  <si>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</si>
  <si>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</si>
  <si>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</si>
  <si>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</si>
  <si>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</si>
  <si>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</si>
  <si>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</si>
  <si>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</si>
  <si>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</si>
  <si>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</si>
  <si>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</si>
  <si>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</si>
  <si>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</si>
  <si>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</si>
  <si>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</si>
  <si>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</si>
  <si>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</si>
  <si>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</si>
  <si>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</si>
  <si>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</si>
  <si>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</si>
  <si>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</si>
  <si>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</si>
  <si>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</si>
  <si>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</si>
  <si>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</si>
  <si>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</si>
  <si>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</si>
  <si>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</si>
  <si>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</si>
  <si>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</si>
  <si>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</si>
  <si>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</si>
  <si>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</si>
  <si>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</si>
  <si>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</si>
  <si>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</si>
  <si>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</si>
  <si>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</si>
  <si>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</si>
  <si>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</si>
  <si>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</si>
  <si>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</si>
  <si>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</si>
  <si>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</si>
  <si>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</si>
  <si>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</si>
  <si>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</si>
  <si>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</si>
  <si>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</si>
  <si>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</si>
  <si>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</si>
  <si>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</si>
  <si>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</si>
  <si>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</si>
  <si>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</si>
  <si>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</si>
  <si>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</si>
  <si>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</si>
  <si>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</si>
  <si>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</si>
  <si>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</si>
  <si>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</si>
  <si>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</si>
  <si>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</si>
  <si>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</si>
  <si>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</si>
  <si>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</si>
  <si>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</si>
  <si>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</si>
  <si>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</si>
  <si>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</si>
  <si>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</si>
  <si>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</si>
  <si>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</si>
  <si>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</si>
  <si>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</si>
  <si>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</si>
  <si>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</si>
  <si>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</si>
  <si>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</si>
  <si>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</si>
  <si>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</si>
  <si>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</si>
  <si>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</si>
  <si>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</si>
  <si>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</si>
  <si>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</si>
  <si>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</si>
  <si>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</si>
  <si>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</si>
  <si>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</si>
  <si>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</si>
  <si>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</si>
  <si>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</si>
  <si>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</si>
  <si>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</si>
  <si>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</si>
  <si>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</si>
  <si>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</si>
  <si>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</si>
  <si>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</si>
  <si>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</si>
  <si>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</si>
  <si>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</si>
  <si>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</si>
  <si>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</si>
  <si>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</si>
  <si>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</si>
  <si>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</si>
  <si>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</si>
  <si>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</si>
  <si>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</si>
  <si>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</si>
  <si>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</si>
  <si>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</si>
  <si>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</si>
  <si>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</si>
  <si>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</si>
  <si>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</si>
  <si>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</si>
  <si>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</si>
  <si>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</si>
  <si>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</si>
  <si>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</si>
  <si>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</si>
  <si>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</si>
  <si>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</si>
  <si>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</si>
  <si>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</si>
  <si>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</si>
  <si>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</si>
  <si>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</si>
  <si>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</si>
  <si>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</si>
  <si>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</si>
  <si>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</si>
  <si>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</si>
  <si>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</si>
  <si>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</si>
  <si>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</si>
  <si>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</si>
  <si>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</si>
  <si>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</si>
  <si>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</si>
  <si>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</si>
  <si>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</si>
  <si>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</si>
  <si>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</si>
  <si>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</si>
  <si>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</si>
  <si>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</si>
  <si>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</si>
  <si>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</si>
  <si>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</si>
  <si>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</si>
  <si>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</si>
  <si>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</si>
  <si>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</si>
  <si>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</si>
  <si>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</si>
  <si>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</si>
  <si>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</si>
  <si>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</si>
  <si>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</si>
  <si>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</si>
  <si>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</si>
  <si>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</si>
  <si>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</si>
  <si>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</si>
  <si>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</si>
  <si>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</si>
  <si>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</si>
  <si>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</si>
  <si>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</si>
  <si>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</si>
  <si>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</si>
  <si>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</si>
  <si>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</si>
  <si>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</si>
  <si>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</si>
  <si>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</si>
  <si>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</si>
  <si>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</si>
  <si>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</si>
  <si>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</si>
  <si>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</si>
  <si>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</si>
  <si>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</si>
  <si>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</si>
  <si>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</si>
  <si>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</si>
  <si>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</si>
  <si>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</si>
  <si>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</si>
  <si>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</si>
  <si>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</si>
  <si>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</si>
  <si>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</si>
  <si>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</si>
  <si>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</si>
  <si>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</si>
  <si>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</si>
  <si>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</si>
  <si>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</si>
  <si>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</si>
  <si>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</si>
  <si>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</si>
  <si>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</si>
  <si>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</si>
  <si>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</si>
  <si>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</si>
  <si>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</si>
  <si>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</si>
  <si>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</si>
  <si>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</si>
  <si>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</si>
  <si>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</si>
  <si>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</si>
  <si>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</si>
  <si>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</si>
  <si>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</si>
  <si>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</si>
  <si>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</si>
  <si>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</si>
  <si>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</si>
  <si>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</si>
  <si>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</si>
  <si>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</si>
  <si>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</si>
  <si>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</si>
  <si>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</si>
  <si>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</si>
  <si>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</si>
  <si>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</si>
  <si>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</si>
  <si>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</si>
  <si>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</si>
  <si>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</si>
  <si>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</si>
  <si>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</si>
  <si>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</si>
  <si>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</si>
  <si>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</si>
  <si>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</si>
  <si>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</si>
  <si>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</si>
  <si>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</si>
  <si>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</si>
  <si>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</si>
  <si>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</si>
  <si>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</si>
  <si>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</si>
  <si>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</si>
  <si>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</si>
  <si>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</si>
  <si>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</si>
  <si>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</si>
  <si>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</si>
  <si>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</si>
  <si>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</si>
  <si>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</si>
  <si>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</si>
  <si>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</si>
  <si>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</si>
  <si>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</si>
  <si>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</si>
  <si>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</si>
  <si>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</si>
  <si>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</si>
  <si>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</si>
  <si>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</si>
  <si>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</si>
  <si>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</si>
  <si>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</si>
  <si>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</si>
  <si>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</si>
  <si>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</si>
  <si>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</si>
  <si>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</si>
  <si>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</si>
  <si>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</si>
  <si>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</si>
  <si>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</si>
  <si>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</si>
  <si>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</si>
  <si>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</si>
  <si>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</si>
  <si>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</si>
  <si>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</si>
  <si>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</si>
  <si>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</si>
  <si>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</si>
  <si>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</si>
  <si>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</si>
  <si>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</si>
  <si>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</si>
  <si>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</si>
  <si>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</si>
  <si>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</si>
  <si>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</si>
  <si>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</si>
  <si>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</si>
  <si>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</si>
  <si>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</si>
  <si>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</si>
  <si>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</si>
  <si>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</si>
  <si>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</si>
  <si>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</si>
  <si>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</si>
  <si>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</si>
  <si>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</si>
  <si>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</si>
  <si>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</si>
  <si>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</si>
  <si>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</si>
  <si>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</si>
  <si>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</si>
  <si>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</si>
  <si>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</si>
  <si>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</si>
  <si>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</si>
  <si>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</si>
  <si>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</si>
  <si>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</si>
  <si>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</si>
  <si>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</si>
  <si>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</si>
  <si>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</si>
  <si>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</si>
  <si>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</si>
  <si>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</si>
  <si>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</si>
  <si>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</si>
  <si>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</si>
  <si>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</si>
  <si>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</si>
  <si>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</si>
  <si>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</si>
  <si>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</si>
  <si>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</si>
  <si>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</si>
  <si>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</si>
  <si>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</si>
  <si>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</si>
  <si>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</si>
  <si>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</si>
  <si>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</si>
  <si>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</si>
  <si>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</si>
  <si>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</si>
  <si>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</si>
  <si>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</si>
  <si>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</si>
  <si>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</si>
  <si>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</si>
  <si>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</si>
  <si>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</si>
  <si>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</si>
  <si>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</si>
  <si>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</si>
  <si>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</si>
  <si>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</si>
  <si>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</si>
  <si>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</si>
  <si>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</si>
  <si>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</si>
  <si>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</si>
  <si>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</si>
  <si>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</si>
  <si>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</si>
  <si>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</si>
  <si>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</si>
  <si>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</si>
  <si>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</si>
  <si>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</si>
  <si>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</si>
  <si>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</si>
  <si>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</si>
  <si>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</si>
  <si>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</si>
  <si>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</si>
  <si>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</si>
  <si>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</si>
  <si>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</si>
  <si>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</si>
  <si>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</si>
  <si>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</si>
  <si>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</si>
  <si>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</si>
  <si>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</si>
  <si>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</si>
  <si>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</si>
  <si>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</si>
  <si>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</si>
  <si>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</si>
  <si>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</si>
  <si>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</si>
  <si>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</si>
  <si>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</si>
  <si>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</si>
  <si>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</si>
  <si>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</si>
  <si>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</si>
  <si>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</si>
  <si>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</si>
  <si>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</si>
  <si>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</si>
  <si>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</si>
  <si>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</si>
  <si>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</si>
  <si>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</si>
  <si>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</si>
  <si>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</si>
  <si>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</si>
  <si>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</si>
  <si>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</si>
  <si>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</si>
  <si>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</si>
  <si>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</si>
  <si>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</si>
  <si>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</si>
  <si>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</si>
  <si>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</si>
  <si>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</si>
  <si>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</si>
  <si>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</si>
  <si>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</si>
  <si>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</si>
  <si>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</si>
  <si>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</si>
  <si>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</si>
  <si>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</si>
  <si>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</si>
  <si>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</si>
  <si>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</si>
  <si>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</si>
  <si>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</si>
  <si>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</si>
  <si>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</si>
  <si>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</si>
  <si>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</si>
  <si>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</si>
  <si>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</si>
  <si>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</si>
  <si>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</si>
  <si>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</si>
  <si>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</si>
  <si>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</si>
  <si>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</si>
  <si>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</si>
  <si>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</si>
  <si>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</si>
  <si>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</si>
  <si>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</si>
  <si>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</si>
  <si>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</si>
  <si>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</si>
  <si>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</si>
  <si>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</si>
  <si>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</si>
  <si>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</si>
  <si>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</si>
  <si>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</si>
  <si>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</si>
  <si>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</si>
  <si>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</si>
  <si>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</si>
  <si>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</si>
  <si>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</si>
  <si>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</si>
  <si>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</si>
  <si>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</si>
  <si>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</si>
  <si>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</si>
  <si>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</si>
  <si>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</si>
  <si>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</si>
  <si>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</si>
  <si>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</si>
  <si>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</si>
  <si>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</si>
  <si>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</si>
  <si>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</si>
  <si>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</si>
  <si>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</si>
  <si>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</si>
  <si>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</si>
  <si>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</si>
  <si>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</si>
  <si>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</si>
  <si>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</si>
  <si>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</si>
  <si>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</si>
  <si>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</si>
  <si>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</si>
  <si>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</si>
  <si>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</si>
  <si>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</si>
  <si>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</si>
  <si>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</si>
  <si>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</si>
  <si>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</si>
  <si>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</si>
  <si>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</si>
  <si>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</si>
  <si>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</si>
  <si>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</si>
  <si>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</si>
  <si>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</si>
  <si>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</si>
  <si>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</si>
  <si>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</si>
  <si>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</si>
  <si>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</si>
  <si>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</si>
  <si>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</si>
  <si>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</si>
  <si>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</si>
  <si>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</si>
  <si>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</si>
  <si>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</si>
  <si>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</si>
  <si>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</si>
  <si>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</si>
  <si>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</si>
  <si>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</si>
  <si>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</si>
  <si>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</si>
  <si>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</si>
  <si>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</si>
  <si>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</si>
  <si>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</si>
  <si>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</si>
  <si>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</si>
  <si>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</si>
  <si>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</si>
  <si>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</si>
  <si>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</si>
  <si>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</si>
  <si>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</si>
  <si>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</si>
  <si>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</si>
  <si>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</si>
  <si>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</si>
  <si>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</si>
  <si>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</si>
  <si>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</si>
  <si>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</si>
  <si>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</si>
  <si>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</si>
  <si>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</si>
  <si>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</si>
  <si>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</si>
  <si>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</si>
  <si>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</si>
  <si>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</si>
  <si>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</si>
  <si>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</si>
  <si>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</si>
  <si>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</si>
  <si>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</si>
  <si>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</si>
  <si>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</si>
  <si>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</si>
  <si>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</si>
  <si>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</si>
  <si>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</si>
  <si>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</si>
  <si>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</si>
  <si>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</si>
  <si>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</si>
  <si>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</si>
  <si>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</si>
  <si>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</si>
  <si>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</si>
  <si>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</si>
  <si>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</si>
  <si>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</si>
  <si>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</si>
  <si>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</si>
  <si>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</si>
  <si>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</si>
  <si>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</si>
  <si>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</si>
  <si>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</si>
  <si>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</si>
  <si>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</si>
  <si>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</si>
  <si>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</si>
  <si>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</si>
  <si>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</si>
  <si>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</si>
  <si>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</si>
  <si>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</si>
  <si>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</si>
  <si>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</si>
  <si>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</si>
  <si>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</si>
  <si>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</si>
  <si>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</si>
  <si>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</si>
  <si>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</si>
  <si>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</si>
  <si>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</si>
  <si>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</si>
  <si>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</si>
  <si>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</si>
  <si>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</si>
  <si>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</si>
  <si>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</si>
  <si>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</si>
  <si>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</si>
  <si>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</si>
  <si>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</si>
  <si>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</si>
  <si>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</si>
  <si>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</si>
  <si>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</si>
  <si>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</si>
  <si>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</si>
  <si>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</si>
  <si>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</si>
  <si>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</si>
  <si>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</si>
  <si>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</si>
  <si>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</si>
  <si>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</si>
  <si>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</si>
  <si>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</si>
  <si>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</si>
  <si>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</si>
  <si>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</si>
  <si>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</si>
  <si>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</si>
  <si>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</si>
  <si>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</si>
  <si>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</si>
  <si>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</si>
  <si>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</si>
  <si>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</si>
  <si>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</si>
  <si>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</si>
  <si>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</si>
  <si>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</si>
  <si>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</si>
  <si>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</si>
  <si>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</si>
  <si>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</si>
  <si>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</si>
  <si>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</si>
  <si>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</si>
  <si>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</si>
  <si>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</si>
  <si>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</si>
  <si>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</si>
  <si>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</si>
  <si>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</si>
  <si>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</si>
  <si>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</si>
  <si>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</si>
  <si>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</si>
  <si>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</si>
  <si>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</si>
  <si>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</si>
  <si>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</si>
  <si>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</si>
  <si>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</si>
  <si>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</si>
  <si>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</si>
  <si>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</si>
  <si>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</si>
  <si>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</si>
  <si>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</si>
  <si>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</si>
  <si>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</si>
  <si>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</si>
  <si>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</si>
  <si>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</si>
  <si>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</si>
  <si>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</si>
  <si>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</si>
  <si>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</si>
  <si>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</si>
  <si>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</si>
  <si>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</si>
  <si>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</si>
  <si>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</si>
  <si>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</si>
  <si>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</si>
  <si>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</si>
  <si>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</si>
  <si>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</si>
  <si>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</si>
  <si>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</si>
  <si>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</si>
  <si>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</si>
  <si>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</si>
  <si>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</si>
  <si>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</si>
  <si>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</si>
  <si>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</si>
  <si>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</si>
  <si>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</si>
  <si>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</si>
  <si>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</si>
  <si>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</si>
  <si>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</si>
  <si>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</si>
  <si>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</si>
  <si>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</si>
  <si>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</si>
  <si>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</si>
  <si>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</si>
  <si>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</si>
  <si>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</si>
  <si>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</si>
  <si>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</si>
  <si>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</si>
  <si>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</si>
  <si>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</si>
  <si>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</si>
  <si>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</si>
  <si>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</si>
  <si>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</si>
  <si>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</si>
  <si>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</si>
  <si>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</si>
  <si>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</si>
  <si>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</si>
  <si>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</si>
  <si>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</si>
  <si>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</si>
  <si>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</si>
  <si>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</si>
  <si>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</si>
  <si>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</si>
  <si>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</si>
  <si>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</si>
  <si>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</si>
  <si>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</si>
  <si>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</si>
  <si>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</si>
  <si>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</si>
  <si>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</si>
  <si>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</si>
  <si>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</si>
  <si>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</si>
  <si>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</si>
  <si>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</si>
  <si>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</si>
  <si>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</si>
  <si>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</si>
  <si>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</si>
  <si>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</si>
  <si>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</si>
  <si>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</si>
  <si>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</si>
  <si>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</si>
  <si>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</si>
  <si>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</si>
  <si>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</si>
  <si>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</si>
  <si>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</si>
  <si>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</si>
  <si>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</si>
  <si>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</si>
  <si>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</si>
  <si>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</si>
  <si>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</si>
  <si>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</si>
  <si>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</si>
  <si>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</si>
  <si>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</si>
  <si>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</si>
  <si>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</si>
  <si>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</si>
  <si>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</si>
  <si>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</si>
  <si>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</si>
  <si>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</si>
  <si>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</si>
  <si>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</si>
  <si>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</si>
  <si>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</si>
  <si>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</si>
  <si>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</si>
  <si>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</si>
  <si>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</si>
  <si>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</si>
  <si>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</si>
  <si>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</si>
  <si>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</si>
  <si>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</si>
  <si>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</si>
  <si>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</si>
  <si>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</si>
  <si>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</si>
  <si>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</si>
  <si>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</si>
  <si>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</si>
  <si>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</si>
  <si>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</si>
  <si>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</si>
  <si>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</si>
  <si>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</si>
  <si>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</si>
  <si>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</si>
  <si>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</si>
  <si>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</si>
  <si>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</si>
  <si>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</si>
  <si>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</si>
  <si>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</si>
  <si>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</si>
  <si>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</si>
  <si>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</si>
  <si>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</si>
  <si>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</si>
  <si>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</si>
  <si>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</si>
  <si>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</si>
  <si>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</si>
  <si>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</si>
  <si>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</si>
  <si>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</si>
  <si>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</si>
  <si>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</si>
  <si>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</si>
  <si>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</si>
  <si>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</si>
  <si>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</si>
  <si>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</si>
  <si>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</si>
  <si>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</si>
  <si>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</si>
  <si>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</si>
  <si>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</si>
  <si>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</si>
  <si>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</si>
  <si>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</si>
  <si>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</si>
  <si>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</si>
  <si>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</si>
  <si>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</si>
  <si>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</si>
  <si>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</si>
  <si>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</si>
  <si>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</si>
  <si>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</si>
  <si>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</si>
  <si>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</si>
  <si>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</si>
  <si>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</si>
  <si>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</si>
  <si>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</si>
  <si>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</si>
  <si>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</si>
  <si>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</si>
  <si>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</si>
  <si>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</si>
  <si>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</si>
  <si>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</si>
  <si>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</si>
  <si>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</si>
  <si>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</si>
  <si>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</si>
  <si>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</si>
  <si>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</si>
  <si>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</si>
  <si>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</si>
  <si>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</si>
  <si>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</si>
  <si>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</si>
  <si>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</si>
  <si>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</si>
  <si>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</si>
  <si>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</si>
  <si>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</si>
  <si>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</si>
  <si>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</si>
  <si>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</si>
  <si>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</si>
  <si>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</si>
  <si>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</si>
  <si>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</si>
  <si>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</si>
  <si>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</si>
  <si>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</si>
  <si>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</si>
  <si>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</si>
  <si>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</si>
  <si>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</si>
  <si>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</si>
  <si>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</si>
  <si>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</si>
  <si>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</si>
  <si>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</si>
  <si>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</si>
  <si>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</si>
  <si>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</si>
  <si>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</si>
  <si>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</si>
  <si>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</si>
  <si>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</si>
  <si>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</si>
  <si>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</si>
  <si>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</si>
  <si>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</si>
  <si>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</si>
  <si>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</si>
  <si>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</si>
  <si>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</si>
  <si>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</si>
  <si>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</si>
  <si>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</si>
  <si>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</si>
  <si>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</si>
  <si>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</si>
  <si>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</si>
  <si>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</si>
  <si>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</si>
  <si>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</si>
  <si>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</si>
  <si>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</si>
  <si>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</si>
  <si>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</si>
  <si>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</si>
  <si>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</si>
  <si>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</si>
  <si>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</si>
  <si>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</si>
  <si>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</si>
  <si>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</si>
  <si>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</si>
  <si>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</si>
  <si>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</si>
  <si>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</si>
  <si>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</si>
  <si>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</si>
  <si>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</si>
  <si>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</si>
  <si>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</si>
  <si>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</si>
  <si>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</si>
  <si>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</si>
  <si>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</si>
  <si>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</si>
  <si>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</si>
  <si>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</si>
  <si>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</si>
  <si>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</si>
  <si>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</si>
  <si>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</si>
  <si>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</si>
  <si>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</si>
  <si>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</si>
  <si>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</si>
  <si>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</si>
  <si>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</si>
  <si>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</si>
  <si>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</si>
  <si>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</si>
  <si>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</si>
  <si>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</si>
  <si>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</si>
  <si>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</si>
  <si>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</si>
  <si>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</si>
  <si>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</si>
  <si>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</si>
  <si>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</si>
  <si>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</si>
  <si>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</si>
  <si>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</si>
  <si>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</si>
  <si>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</si>
  <si>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</si>
  <si>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</si>
  <si>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</si>
  <si>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</si>
  <si>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</si>
  <si>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</si>
  <si>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</si>
  <si>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</si>
  <si>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</si>
  <si>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</si>
  <si>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</si>
  <si>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</si>
  <si>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</si>
  <si>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</si>
  <si>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</si>
  <si>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</si>
  <si>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</si>
  <si>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</si>
  <si>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</si>
  <si>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</si>
  <si>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</si>
  <si>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</si>
  <si>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</si>
  <si>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</si>
  <si>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</si>
  <si>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</si>
  <si>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</si>
  <si>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</si>
  <si>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</si>
  <si>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</si>
  <si>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</si>
  <si>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</si>
  <si>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</si>
  <si>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</si>
  <si>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</si>
  <si>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</si>
  <si>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</si>
  <si>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</si>
  <si>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</si>
  <si>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</si>
  <si>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</si>
  <si>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</si>
  <si>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</si>
  <si>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</si>
  <si>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</si>
  <si>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</si>
  <si>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</si>
  <si>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</si>
  <si>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</si>
  <si>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</si>
  <si>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</si>
  <si>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</si>
  <si>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</si>
  <si>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</si>
  <si>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</si>
  <si>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</si>
  <si>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</si>
  <si>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</si>
  <si>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</si>
  <si>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</si>
  <si>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</si>
  <si>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</si>
  <si>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</si>
  <si>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</si>
  <si>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</si>
  <si>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</si>
  <si>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</si>
  <si>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</si>
  <si>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</si>
  <si>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</si>
  <si>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</si>
  <si>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</si>
  <si>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</si>
  <si>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</si>
  <si>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</si>
  <si>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</si>
  <si>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</si>
  <si>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</si>
  <si>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</si>
  <si>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</si>
  <si>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</si>
  <si>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</si>
  <si>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</si>
  <si>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</si>
  <si>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</si>
  <si>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</si>
  <si>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</si>
  <si>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</si>
  <si>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</si>
  <si>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</si>
  <si>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</si>
  <si>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</si>
  <si>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</si>
  <si>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</si>
  <si>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</si>
  <si>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</si>
  <si>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</si>
  <si>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</si>
  <si>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</si>
  <si>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</si>
  <si>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</si>
  <si>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</si>
  <si>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</si>
  <si>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</si>
  <si>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</si>
  <si>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</si>
  <si>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</si>
  <si>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</si>
  <si>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</si>
  <si>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</si>
  <si>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</si>
  <si>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</si>
  <si>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</si>
  <si>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</si>
  <si>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</si>
  <si>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</si>
  <si>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</si>
  <si>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</si>
  <si>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</si>
  <si>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</si>
  <si>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</si>
  <si>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</si>
  <si>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</si>
  <si>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</si>
  <si>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</si>
  <si>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</si>
  <si>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</si>
  <si>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</si>
  <si>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</si>
  <si>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</si>
  <si>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</si>
  <si>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</si>
  <si>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</si>
  <si>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</si>
  <si>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</si>
  <si>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</si>
  <si>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</si>
  <si>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</si>
  <si>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</si>
  <si>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</si>
  <si>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</si>
  <si>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</si>
  <si>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</si>
  <si>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</si>
  <si>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</si>
  <si>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</si>
  <si>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</si>
  <si>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</si>
  <si>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</si>
  <si>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</si>
  <si>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</si>
  <si>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</si>
  <si>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</si>
  <si>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</si>
  <si>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</si>
  <si>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</si>
  <si>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</si>
  <si>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</si>
  <si>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</si>
  <si>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</si>
  <si>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</si>
  <si>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</si>
  <si>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</si>
  <si>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</si>
  <si>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</si>
  <si>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</si>
  <si>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</si>
  <si>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</si>
  <si>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</si>
  <si>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</si>
  <si>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</si>
  <si>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</si>
  <si>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</si>
  <si>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</si>
  <si>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</si>
  <si>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</si>
  <si>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</si>
  <si>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</si>
  <si>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</si>
  <si>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</si>
  <si>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</si>
  <si>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</si>
  <si>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</si>
  <si>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</si>
  <si>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</si>
  <si>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</si>
  <si>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</si>
  <si>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</si>
  <si>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</si>
  <si>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</si>
  <si>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</si>
  <si>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</si>
  <si>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</si>
  <si>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</si>
  <si>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</si>
  <si>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</si>
  <si>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</si>
  <si>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</si>
  <si>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</si>
  <si>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</si>
  <si>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</si>
  <si>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</si>
  <si>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</si>
  <si>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</si>
  <si>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</si>
  <si>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</si>
  <si>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</si>
  <si>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</si>
  <si>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</si>
  <si>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</si>
  <si>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</si>
  <si>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</si>
  <si>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</si>
  <si>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</si>
  <si>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</si>
  <si>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</si>
  <si>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</si>
  <si>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</si>
  <si>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</si>
  <si>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</si>
  <si>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</si>
  <si>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</si>
  <si>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</si>
  <si>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</si>
  <si>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</si>
  <si>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</si>
  <si>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</si>
  <si>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</si>
  <si>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</si>
  <si>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</si>
  <si>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</si>
  <si>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</si>
  <si>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</si>
  <si>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</si>
  <si>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</si>
  <si>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</si>
  <si>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</si>
  <si>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</si>
  <si>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</si>
  <si>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</si>
  <si>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</si>
  <si>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</si>
  <si>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</si>
  <si>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</si>
  <si>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</si>
  <si>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</si>
  <si>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</si>
  <si>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</si>
  <si>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</si>
  <si>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</si>
  <si>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</si>
  <si>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</si>
  <si>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</si>
  <si>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</si>
  <si>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</si>
  <si>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</si>
  <si>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</si>
  <si>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</si>
  <si>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</si>
  <si>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</si>
  <si>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</si>
  <si>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</si>
  <si>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</si>
  <si>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</si>
  <si>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</si>
  <si>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</si>
  <si>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</si>
  <si>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</si>
  <si>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</si>
  <si>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</si>
  <si>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</si>
  <si>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</si>
  <si>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</si>
  <si>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</si>
  <si>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</si>
  <si>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</si>
  <si>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</si>
  <si>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</si>
  <si>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</si>
  <si>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</si>
  <si>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</si>
  <si>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</si>
  <si>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</si>
  <si>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</si>
  <si>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</si>
  <si>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</si>
  <si>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</si>
  <si>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</si>
  <si>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</si>
  <si>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</si>
  <si>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</si>
  <si>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</si>
  <si>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</si>
  <si>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</si>
  <si>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</si>
  <si>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</si>
  <si>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</si>
  <si>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</si>
  <si>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</si>
  <si>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</si>
  <si>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</si>
  <si>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</si>
  <si>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</si>
  <si>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</si>
  <si>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</si>
  <si>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</si>
  <si>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</si>
  <si>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</si>
  <si>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</si>
  <si>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</si>
  <si>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</si>
  <si>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</si>
  <si>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</si>
  <si>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</si>
  <si>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</si>
  <si>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</si>
  <si>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</si>
  <si>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</si>
  <si>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</si>
  <si>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</si>
  <si>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</si>
  <si>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</si>
  <si>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</si>
  <si>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</si>
  <si>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</si>
  <si>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</si>
  <si>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</si>
  <si>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</si>
  <si>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</si>
  <si>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</si>
  <si>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</si>
  <si>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</si>
  <si>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</si>
  <si>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</si>
  <si>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</si>
  <si>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</si>
  <si>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</si>
  <si>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</si>
  <si>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</si>
  <si>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</si>
  <si>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</si>
  <si>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</si>
  <si>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</si>
  <si>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</si>
  <si>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</si>
  <si>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</si>
  <si>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</si>
  <si>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</si>
  <si>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</si>
  <si>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</si>
  <si>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</si>
  <si>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</si>
  <si>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</si>
  <si>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</si>
  <si>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</si>
  <si>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</si>
  <si>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</si>
  <si>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</si>
  <si>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</si>
  <si>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</si>
  <si>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</si>
  <si>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</si>
  <si>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</si>
  <si>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</si>
  <si>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</si>
  <si>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</si>
  <si>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</si>
  <si>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</si>
  <si>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</si>
  <si>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</si>
  <si>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</si>
  <si>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</si>
  <si>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</si>
  <si>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</si>
  <si>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</si>
  <si>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</si>
  <si>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</si>
  <si>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</si>
  <si>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</si>
  <si>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</si>
  <si>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</si>
  <si>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</si>
  <si>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</si>
  <si>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</si>
  <si>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</si>
  <si>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</si>
  <si>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</si>
  <si>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</si>
  <si>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</si>
  <si>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</si>
  <si>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</si>
  <si>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</si>
  <si>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</si>
  <si>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</si>
  <si>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</si>
  <si>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</si>
  <si>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</si>
  <si>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</si>
  <si>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</si>
  <si>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</si>
  <si>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</si>
  <si>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</si>
  <si>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</si>
  <si>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</si>
  <si>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</si>
  <si>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</si>
  <si>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</si>
  <si>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</si>
  <si>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</si>
  <si>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</si>
  <si>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</si>
  <si>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</si>
  <si>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</si>
  <si>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</si>
  <si>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</si>
  <si>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</si>
  <si>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</si>
  <si>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</si>
  <si>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</si>
  <si>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</si>
  <si>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</si>
  <si>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</si>
  <si>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</si>
  <si>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</si>
  <si>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</si>
  <si>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</si>
  <si>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</si>
  <si>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</si>
  <si>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</si>
  <si>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</si>
  <si>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</si>
  <si>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</si>
  <si>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</si>
  <si>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</si>
  <si>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</si>
  <si>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</si>
  <si>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</si>
  <si>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</si>
  <si>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</si>
  <si>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</si>
  <si>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</si>
  <si>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</si>
  <si>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</si>
  <si>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</si>
  <si>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</si>
  <si>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</si>
  <si>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</si>
  <si>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</si>
  <si>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</si>
  <si>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</si>
  <si>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</si>
  <si>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</si>
  <si>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</si>
  <si>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</si>
  <si>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</si>
  <si>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</si>
  <si>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</si>
  <si>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</si>
  <si>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</si>
  <si>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</si>
  <si>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</si>
  <si>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</si>
  <si>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</si>
  <si>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</si>
  <si>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</si>
  <si>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</si>
  <si>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</si>
  <si>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</si>
  <si>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</si>
  <si>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</si>
  <si>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</si>
  <si>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</si>
  <si>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</si>
  <si>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</si>
  <si>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</si>
  <si>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</si>
  <si>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</si>
  <si>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</si>
  <si>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</si>
  <si>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</si>
  <si>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</si>
  <si>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</si>
  <si>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</si>
  <si>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</si>
  <si>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</si>
  <si>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</si>
  <si>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</si>
  <si>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</si>
  <si>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</si>
  <si>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</si>
  <si>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</si>
  <si>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</si>
  <si>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</si>
  <si>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</si>
  <si>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</si>
  <si>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</si>
  <si>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</si>
  <si>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</si>
  <si>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</si>
  <si>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</si>
  <si>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</si>
  <si>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</si>
  <si>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</si>
  <si>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</si>
  <si>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</si>
  <si>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</si>
  <si>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</si>
  <si>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</si>
  <si>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</si>
  <si>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</si>
  <si>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</si>
  <si>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</si>
  <si>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</si>
  <si>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</si>
  <si>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</si>
  <si>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</si>
  <si>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</si>
  <si>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</si>
  <si>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</si>
  <si>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</si>
  <si>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</si>
  <si>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</si>
  <si>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</si>
  <si>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</si>
  <si>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</si>
  <si>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</si>
  <si>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</si>
  <si>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</si>
  <si>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</si>
  <si>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</si>
  <si>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</si>
  <si>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</si>
  <si>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</si>
  <si>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</si>
  <si>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</si>
  <si>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</si>
  <si>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</si>
  <si>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</si>
  <si>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</si>
  <si>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</si>
  <si>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</si>
  <si>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</si>
  <si>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</si>
  <si>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</si>
  <si>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</si>
  <si>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</si>
  <si>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</si>
  <si>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</si>
  <si>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</si>
  <si>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</si>
  <si>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</si>
  <si>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</si>
  <si>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</si>
  <si>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</si>
  <si>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</si>
  <si>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</si>
  <si>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</si>
  <si>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</si>
  <si>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</si>
  <si>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</si>
  <si>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</si>
  <si>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</si>
  <si>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</si>
  <si>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</si>
  <si>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</si>
  <si>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</si>
  <si>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</si>
  <si>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</si>
  <si>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</si>
  <si>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</si>
  <si>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</si>
  <si>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</si>
  <si>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</si>
  <si>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</si>
  <si>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</si>
  <si>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</si>
  <si>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</si>
  <si>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</si>
  <si>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</si>
  <si>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</si>
  <si>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</si>
  <si>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</si>
  <si>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</si>
  <si>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</si>
  <si>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</si>
  <si>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</si>
  <si>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</si>
  <si>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</si>
  <si>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</si>
  <si>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</si>
  <si>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</si>
  <si>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</si>
  <si>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</si>
  <si>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</si>
  <si>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</si>
  <si>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</si>
  <si>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</si>
  <si>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</si>
  <si>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</si>
  <si>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</si>
  <si>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</si>
  <si>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</si>
  <si>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</si>
  <si>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</si>
  <si>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</si>
  <si>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</si>
  <si>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</si>
  <si>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</si>
  <si>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</si>
  <si>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</si>
  <si>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</si>
  <si>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</si>
  <si>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</si>
  <si>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</si>
  <si>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</si>
  <si>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</si>
  <si>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</si>
  <si>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</si>
  <si>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</si>
  <si>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</si>
  <si>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</si>
  <si>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</si>
  <si>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</si>
  <si>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</si>
  <si>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</si>
  <si>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</si>
  <si>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</si>
  <si>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</si>
  <si>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</si>
  <si>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</si>
  <si>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</si>
  <si>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</si>
  <si>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</si>
  <si>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</si>
  <si>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</si>
  <si>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</si>
  <si>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</si>
  <si>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</si>
  <si>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</si>
  <si>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</si>
  <si>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</si>
  <si>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</si>
  <si>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</si>
  <si>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</si>
  <si>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</si>
  <si>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</si>
  <si>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</si>
  <si>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</si>
  <si>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</si>
  <si>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</si>
  <si>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</si>
  <si>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</si>
  <si>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</si>
  <si>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</si>
  <si>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</si>
  <si>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</si>
  <si>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</si>
  <si>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</si>
  <si>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</si>
  <si>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</si>
  <si>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</si>
  <si>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</si>
  <si>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</si>
  <si>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</si>
  <si>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</si>
  <si>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</si>
  <si>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</si>
  <si>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</si>
  <si>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</si>
  <si>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</si>
  <si>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</si>
  <si>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</si>
  <si>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</si>
  <si>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</si>
  <si>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</si>
  <si>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</si>
  <si>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</si>
  <si>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</si>
  <si>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</si>
  <si>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</si>
  <si>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</si>
  <si>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</si>
  <si>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</si>
  <si>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</si>
  <si>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</si>
  <si>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</si>
  <si>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</si>
  <si>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</si>
  <si>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</si>
  <si>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</si>
  <si>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</si>
  <si>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</si>
  <si>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</si>
  <si>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</si>
  <si>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</si>
  <si>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</si>
  <si>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</si>
  <si>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</si>
  <si>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</si>
  <si>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</si>
  <si>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</si>
  <si>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</si>
  <si>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</si>
  <si>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</si>
  <si>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</si>
  <si>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</si>
  <si>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</si>
  <si>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</si>
  <si>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</si>
  <si>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</si>
  <si>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</si>
  <si>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</si>
  <si>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</si>
  <si>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</si>
  <si>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</si>
  <si>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</si>
  <si>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</si>
  <si>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</si>
  <si>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</si>
  <si>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</si>
  <si>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</si>
  <si>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</si>
  <si>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IROQUOIS</t>
  </si>
  <si>
    <t>1411 WEST LAFAYETTE STREET</t>
  </si>
  <si>
    <t>WATSEKA</t>
  </si>
  <si>
    <t>james.bunting@watsekaschools.org</t>
  </si>
  <si>
    <t>x</t>
  </si>
  <si>
    <t>FOX CPA GROUP LTD</t>
  </si>
  <si>
    <t>SHERILYN RABIDEAU</t>
  </si>
  <si>
    <t>204 E CHERRY STREET, SUITE 300</t>
  </si>
  <si>
    <t>815-432-3126</t>
  </si>
  <si>
    <t>060-007462</t>
  </si>
  <si>
    <t>foxgrp@sbcglobal.net</t>
  </si>
  <si>
    <t>IL</t>
  </si>
  <si>
    <t>815-432-6061</t>
  </si>
  <si>
    <t>20.  See schedule of findings and questioned costs.   23. Financial statements are prepared in accordance with accounting practices prescribed by the Illinois State Board of Education which is not in accordance with generally accepted accounting principles.</t>
  </si>
  <si>
    <t>FOX CPA GROUP, LTD</t>
  </si>
  <si>
    <t>SERIES 2010 GENERAL OBLIGATION SCHOOL BONDS</t>
  </si>
  <si>
    <t>SERIES 2016A GENERAL OBLIGATION BOND</t>
  </si>
  <si>
    <t>SERIES 2016B GENERAL OBLIGATION BOND</t>
  </si>
  <si>
    <t>IROQUOIS SPECIAL EDUCATION ASSOCIATION</t>
  </si>
  <si>
    <t>NONE</t>
  </si>
  <si>
    <r>
      <t xml:space="preserve">The following amounts were expended in the form of non-cash assistance by Iroquois Community Unit #9 and </t>
    </r>
    <r>
      <rPr>
        <b/>
        <sz val="9"/>
        <rFont val="Arial"/>
        <family val="2"/>
      </rPr>
      <t>should be</t>
    </r>
    <r>
      <rPr>
        <sz val="9"/>
        <rFont val="Arial"/>
        <family val="2"/>
      </rPr>
      <t xml:space="preserve"> included in the Schedule of Expenditures of Federal Awards:</t>
    </r>
  </si>
  <si>
    <t>UNQUALIFIED</t>
  </si>
  <si>
    <t>10.553, 10.555, 10.556</t>
  </si>
  <si>
    <t>CHILD NUTRITION CLUSTER</t>
  </si>
  <si>
    <t>84.010A</t>
  </si>
  <si>
    <t>US DEPARTMENT OF EDUCATION</t>
  </si>
  <si>
    <t>Passed Through from Illinois State Board of Education</t>
  </si>
  <si>
    <t>Title I - Low Income (M)</t>
  </si>
  <si>
    <t>16-4300-00</t>
  </si>
  <si>
    <t>17-4300-00</t>
  </si>
  <si>
    <t>84.367A</t>
  </si>
  <si>
    <t>16-4932-00</t>
  </si>
  <si>
    <t>17-4932-00</t>
  </si>
  <si>
    <t>Title IV - Rural Education Initiative</t>
  </si>
  <si>
    <t>84.358B</t>
  </si>
  <si>
    <t>17-4107-00</t>
  </si>
  <si>
    <t>Special IDEA Room &amp; Board</t>
  </si>
  <si>
    <t>84.027A</t>
  </si>
  <si>
    <t>16-4625-00</t>
  </si>
  <si>
    <t>N/A</t>
  </si>
  <si>
    <t>TOTAL US DEPARTMENT OF EDUCATION</t>
  </si>
  <si>
    <t>Passed through IL Department o fHealthcare &amp; Family Services</t>
  </si>
  <si>
    <t>Medicaid</t>
  </si>
  <si>
    <t>16-4991-00</t>
  </si>
  <si>
    <t>US DEPARTMENT OF AGRICULTURE</t>
  </si>
  <si>
    <t>Passed through Illinois State Board of Education</t>
  </si>
  <si>
    <t>National School Lunch Program (M)</t>
  </si>
  <si>
    <t>16-4210-00</t>
  </si>
  <si>
    <t>17-4210-00</t>
  </si>
  <si>
    <t>Special Breakfast (M)</t>
  </si>
  <si>
    <t>16-4220-00</t>
  </si>
  <si>
    <t>17-4220-00</t>
  </si>
  <si>
    <t>Special Milk (M)</t>
  </si>
  <si>
    <t>16-4215-00</t>
  </si>
  <si>
    <t>17-4215-00</t>
  </si>
  <si>
    <t>USDA Commodities (Noncash)</t>
  </si>
  <si>
    <t>Department of Defense Fresh Fruits &amp; Vegetables (Noncash)</t>
  </si>
  <si>
    <t>Total Department of Agriculture</t>
  </si>
  <si>
    <t>Total Federal Financial Assistance</t>
  </si>
  <si>
    <t>2016-001</t>
  </si>
  <si>
    <t>Lack of segregation of duties.  Controls have been reviewed and no significant changes were made</t>
  </si>
  <si>
    <t>in 2016 so this finding is repeated.</t>
  </si>
  <si>
    <t>2016-002</t>
  </si>
  <si>
    <t>Personnel do not have the training to prepare the accounting disclosures and footnotes to the audited</t>
  </si>
  <si>
    <t>financial statements.  No additional training was done in FY17 due to a lack of available resources so</t>
  </si>
  <si>
    <t>the finding is repeated in FY17.</t>
  </si>
  <si>
    <t>2016-003</t>
  </si>
  <si>
    <t xml:space="preserve">Not all expenditures from Glenn Raymond Activity Fund had proper approval.  Procedures were </t>
  </si>
  <si>
    <t>discussed with personnel again and no issues were noted in FY17.</t>
  </si>
  <si>
    <t>2016-004</t>
  </si>
  <si>
    <t>Total expenditures in a fund cannot exceed the budgeted amount.  Procedures on budgeting were</t>
  </si>
  <si>
    <t>reviewed in FY17 and no issues were noted.</t>
  </si>
  <si>
    <t>2016-005</t>
  </si>
  <si>
    <t>Lack of segregation of accounting duties over federal programs.  Controls were reviewed but no</t>
  </si>
  <si>
    <t>significant changes were made so this finding is repeated in FY17.</t>
  </si>
  <si>
    <t>Page 6, Line 33 Due to Activity Organizations - Restricted for Scholarships, Included in total $112,205</t>
  </si>
  <si>
    <t>Page 9-14 - Line 72 Sales to Pupils - Other  - Milk  $175</t>
  </si>
  <si>
    <t>Page 9-14 - Line 74 - Other Food Service -Miscellaneous Reimbursements $21,282</t>
  </si>
  <si>
    <t>Page 9-14 - Line 107 - Other Local - Educational - Miscellaneous refunds/reimbursements $51,961;</t>
  </si>
  <si>
    <t xml:space="preserve">  Operations &amp; Maintenance - E-rate $52,469 and other reimbursements $$4,683; </t>
  </si>
  <si>
    <t xml:space="preserve">   Transportation - Other refunds/reimbursements - $13,920; Tort - WC audit and other reimbursements $21,577</t>
  </si>
  <si>
    <t>5.  Page 9-14 Line 113 - Other Flow Through Account 2300 - Early Childhood $82,772</t>
  </si>
  <si>
    <t xml:space="preserve">             TAMES - $38,091</t>
  </si>
  <si>
    <t>Page 9-14 Line 171 - Other Restricted - Illinois Commerce and Economic Opportunity Public Sector Energy Efficiency $7,574</t>
  </si>
  <si>
    <t>Page 15-22 Line 41 Other Support - Supervision - $3,168</t>
  </si>
  <si>
    <t>8.   Page 15-22 - Line 165 -Debt Service Other - Bank charges $700</t>
  </si>
  <si>
    <t>9.   Page 15-22 - Line 211 IMRF - Other Support - Supervision $38</t>
  </si>
  <si>
    <t>There is a lack of segregation of duties among accounting functions.  We also noted a lack of segregation of duties at each school location for monies collected for lunches, gate admissions and activity funds.  Also there is a lack of segregation of duties over activity fund expenditures.</t>
  </si>
  <si>
    <t>There is a lack of segregation of duties.</t>
  </si>
  <si>
    <t>There is an increased possibility of material misstatement of the financial statements and of potential fraud.</t>
  </si>
  <si>
    <t>The District has limited personnel to perform accounting functions.  The District also has limited funds available to hire additional personnel.</t>
  </si>
  <si>
    <t>The board and superintendent will continually review internal controls to determine if any further segregation of duties is possible with current personnel.</t>
  </si>
  <si>
    <t>ISBE requires the District to submit the Annual Financial Report (AFR) each fiscal year, including any disclosures that are required in accordance with generally accepted accounting principles.</t>
  </si>
  <si>
    <t xml:space="preserve">The District engages Fox CPA Group, Ltd. to assist in preparing the financial statements and accompanying disclosures.  As independent auditors, Fox CPA Group, Ltd. cannot be considered part of the District's internal control system. </t>
  </si>
  <si>
    <t>Fox CPA Group, Ltd. assists in preparing the AFR, footnotes, other information and supplemental information, and the Schedule of Expenditures of Federal Awards (SEFA).</t>
  </si>
  <si>
    <t>Fox CPA Group, Ltd. is relied on by the District to ensure the footnotes, other information and the Schedule of Expenditures of Federal Awards (SEFA) are in accordance with all requirements.</t>
  </si>
  <si>
    <t>Generally accepted auditing standards require the District's personnel to monitor recent accounting developments to the extent necessary to allow them to review the District's financial statements and related disclosures to provide a high level of assurance that potential omissions or other errors would be identified and corrected.</t>
  </si>
  <si>
    <t>Generally accepted auditing standards require us to inform you of this.  We make no recommendations as to whether management should or should not invest in additional personnel or training for current personnel to acquire the knowledge and expertise necessary to prepare the financial statements including all applicable disclosures.</t>
  </si>
  <si>
    <t>The District contracts with the auditors to prepare the financial statements and does not feel that there are currently available personnel with adequate time to obtain knowledge necessary nor are there funds available to hire additional personnel with the required qualifications.</t>
  </si>
  <si>
    <t>Available funds in the Wanda Kendall/PTO activity funds exceeded the bond coverage in two months.</t>
  </si>
  <si>
    <t>Bonds on custodians of all activity funds must cover twenty five percent of the available funds at any given time.</t>
  </si>
  <si>
    <t>The bonds for custodians of funds were compared to the available funds.</t>
  </si>
  <si>
    <t>The required bond amounts had not been obtained for the custodians of one activity fund.</t>
  </si>
  <si>
    <t>The timing of a fundraiser was not considered when the bond amount was determined for the custodians of the activity fund.</t>
  </si>
  <si>
    <t>Bonds for custodians of funds should be continually monitored and potential fundraisers should always be considered when determing the bonds on the activity funds.</t>
  </si>
  <si>
    <t>The bond has been increased in August 2017.  All secretaries and principals were reminded that they need to alert the unit office if the available funds will exceed the required bond.</t>
  </si>
  <si>
    <t>All personnel and management should be aware of proper procedures to report irregularities and internal control issues.</t>
  </si>
  <si>
    <t>Questionnaires were given to various members of management and other personnel regarding their understanding of procedures concerning the reporting of any issues. Six responses indicated they were not aware of how to report any issues.</t>
  </si>
  <si>
    <t>Internal control procedures can only be effective if management and all personnel understand how they work and why they are needed.</t>
  </si>
  <si>
    <t>The District does have written policies regarding the proper chain of command on issues that are made available to all personnel and board members.</t>
  </si>
  <si>
    <t>We recommend that proper procedures on reporting internal control issues or irregularities be reviewed with all personnel, management and board members.</t>
  </si>
  <si>
    <t xml:space="preserve">The superintendent will review proper procedures with management and board members in October 2017. </t>
  </si>
  <si>
    <t>ALL FEDERAL PROGRAMS</t>
  </si>
  <si>
    <t>EDUCATION AND AGRICULTURE</t>
  </si>
  <si>
    <t>None</t>
  </si>
  <si>
    <t>The District has attempted to segregate duties whenever possible; however, the district has limited personnel and limited funds to add personnel.</t>
  </si>
  <si>
    <t>There is an increased possibility of material misstatements of federal program revenues and expenditures.</t>
  </si>
  <si>
    <t>The District has limited personnel to perform these functions.</t>
  </si>
  <si>
    <t>We recommend the Board continually review all internal controls including those of federal programs and implement any additional controls when necessary.</t>
  </si>
  <si>
    <t>The Board and superintendent will continually monitor internal controls including those of federal programs during fiscal year 2018.  Any additional changes they determine will be implemented by June 2018.</t>
  </si>
  <si>
    <t>There is a lack of segregation of duties among accounting functions.</t>
  </si>
  <si>
    <t>Review all applicable internal controls and staffing to determine if any further segregation can be done.</t>
  </si>
  <si>
    <t>Mr. James Bunting, Superintendent</t>
  </si>
  <si>
    <t>We will review all internal controls; however, we have limited personnel and</t>
  </si>
  <si>
    <t>limited funds.</t>
  </si>
  <si>
    <t>The District engages Fox CPA Group, Ltd. to assist in the preparation of the district financial statements and accompanying disclosures but this firm is also the audit firm and cannot be considered part of the District's internal control.</t>
  </si>
  <si>
    <t>The District will continually monitor the situation but does not feel that at this time there are adequate funds to train current personnel to prepare the necessary disclosures nor are funds available to hire additional personnel trained in these areas.</t>
  </si>
  <si>
    <t>The District will continually monitor the situation.</t>
  </si>
  <si>
    <t>There is a lack of segregation of duties over federal programs.</t>
  </si>
  <si>
    <t>The Board and Superintendent will review controls over federal programs to determine if any further segregation of duites is possible.</t>
  </si>
  <si>
    <t>Internal controls will be reviewed but we have limited personnel and limited funds.</t>
  </si>
  <si>
    <t>The bond for the custodians of one activity fund did not meet the required amount in two months.</t>
  </si>
  <si>
    <t>The bond was increased in August 2017 and personnel have been reminded to monitor cash balances in all funds to ensure the bond always meets the required minimum amount.</t>
  </si>
  <si>
    <t>The bond was increased and personnel were reminded of policies to monitor cash</t>
  </si>
  <si>
    <t>balances and alert the Unit office to any potential changes that need to be made to the bonds.</t>
  </si>
  <si>
    <t>The Superintendent will review with personnel and management the proper procedures.</t>
  </si>
  <si>
    <t xml:space="preserve">Policies are in the policy manual and all personnel and management have access to this </t>
  </si>
  <si>
    <t>information.  This will be reinforced to all personnel.</t>
  </si>
  <si>
    <r>
      <t xml:space="preserve">The accompanying Schedule of Expenditures of Federal Awards includes the federal grant activity of </t>
    </r>
    <r>
      <rPr>
        <b/>
        <sz val="9"/>
        <rFont val="Arial"/>
        <family val="2"/>
      </rPr>
      <t>Iroquois Community Unit #9</t>
    </r>
    <r>
      <rPr>
        <sz val="9"/>
        <rFont val="Arial"/>
        <family val="2"/>
      </rPr>
      <t xml:space="preserve"> and is presented on the Cash </t>
    </r>
    <r>
      <rPr>
        <b/>
        <sz val="9"/>
        <rFont val="Arial"/>
        <family val="2"/>
      </rPr>
      <t>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</si>
  <si>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r>
      <t xml:space="preserve">Of the federal expenditures presented in the schedule, </t>
    </r>
    <r>
      <rPr>
        <b/>
        <sz val="9"/>
        <rFont val="Arial"/>
        <family val="2"/>
      </rPr>
      <t>Iroquois Community Unit #9</t>
    </r>
    <r>
      <rPr>
        <sz val="9"/>
        <rFont val="Arial"/>
        <family val="2"/>
      </rPr>
      <t xml:space="preserve"> provided federal awards to subrecipients as follows:</t>
    </r>
  </si>
  <si>
    <t>GAAP(Adverse)/Regulatory(Unmodified)</t>
  </si>
  <si>
    <t>The District has limited personnel and resources to adequately segregate all duties.</t>
  </si>
  <si>
    <t>We strongly recommend the Board review all internal controls to determine if any further segregation of duties could be accomplished with current personnel.</t>
  </si>
  <si>
    <t>Members of management and other personnel were given questionnaires regarding their knowledge of any issues within the district, and if they were aware of any, how those should be reported to proper personnel.</t>
  </si>
  <si>
    <t>Accounting duties should be segregated among accounting personnel to help prevent and detect misstatements and fraud.</t>
  </si>
  <si>
    <t>Iroquois County CUSD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</si>
</sst>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0" fontId="6" fillId="0" borderId="0" xfId="3" applyFont="1" applyAlignment="1" applyProtection="1">
      <alignment horizontal="center"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219075</xdr:colOff>
          <xdr:row>4</xdr:row>
          <xdr:rowOff>57150</xdr:rowOff>
        </xdr:from>
        <xdr:to>
          <xdr:col>0</xdr:col>
          <xdr:colOff>523875</xdr:colOff>
          <xdr:row>5</xdr:row>
          <xdr:rowOff>114300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2161" name="Object 1" hidden="1">
              <a:extLst>
                <a:ext uri="{63B3BB69-23CF-44E3-9099-C40C66FF867C}">
                  <a14:compatExt spid="_x0000_s921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82" t="s">
        <v>466</v>
      </c>
      <c r="J1" s="2183"/>
      <c r="K1" s="2183"/>
      <c r="L1" s="2183"/>
      <c r="M1" s="2183"/>
      <c r="N1" s="2183"/>
      <c r="O1" s="2183"/>
      <c r="P1" s="2183"/>
      <c r="Q1" s="2183"/>
      <c r="R1" s="2183"/>
      <c r="S1" s="2183"/>
    </row>
    <row r="2" spans="1:28" ht="12" customHeight="1" x14ac:dyDescent="0.2">
      <c r="A2" s="201" t="s">
        <v>1865</v>
      </c>
      <c r="D2" s="202"/>
      <c r="I2" s="2184" t="s">
        <v>1133</v>
      </c>
      <c r="J2" s="2183"/>
      <c r="K2" s="2183"/>
      <c r="L2" s="2183"/>
      <c r="M2" s="2183"/>
      <c r="N2" s="2183"/>
      <c r="O2" s="2183"/>
      <c r="P2" s="2183"/>
      <c r="Q2" s="2183"/>
      <c r="R2" s="2183"/>
      <c r="S2" s="2183"/>
    </row>
    <row r="3" spans="1:28" ht="12" customHeight="1" x14ac:dyDescent="0.2">
      <c r="A3" s="1816" t="s">
        <v>1947</v>
      </c>
      <c r="B3" s="1817"/>
      <c r="C3" s="1817"/>
      <c r="D3" s="1818"/>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2092</v>
      </c>
      <c r="C5" s="178" t="s">
        <v>1061</v>
      </c>
      <c r="D5" s="361"/>
      <c r="E5" s="361"/>
      <c r="H5" s="192"/>
      <c r="I5" s="2191" t="s">
        <v>769</v>
      </c>
      <c r="J5" s="2136"/>
      <c r="K5" s="2136"/>
      <c r="L5" s="2136"/>
      <c r="M5" s="2136"/>
      <c r="N5" s="2136"/>
      <c r="O5" s="2136"/>
      <c r="P5" s="2136"/>
      <c r="Q5" s="2136"/>
      <c r="R5" s="2136"/>
      <c r="S5" s="2136"/>
    </row>
    <row r="6" spans="1:28" ht="14.1" customHeight="1" x14ac:dyDescent="0.2">
      <c r="B6" s="441"/>
      <c r="C6" s="178" t="s">
        <v>1062</v>
      </c>
      <c r="D6" s="361"/>
      <c r="E6" s="361"/>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2"/>
      <c r="K11" s="180"/>
      <c r="O11" s="1702" t="s">
        <v>2097</v>
      </c>
      <c r="P11" s="377" t="s">
        <v>223</v>
      </c>
      <c r="Q11" s="183"/>
      <c r="R11" s="181"/>
      <c r="S11" s="180"/>
      <c r="T11" s="2138"/>
      <c r="U11" s="2139"/>
      <c r="V11" s="2139"/>
      <c r="W11" s="2139"/>
      <c r="X11" s="2139"/>
      <c r="Y11" s="2139"/>
      <c r="Z11" s="2139"/>
      <c r="AA11" s="214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2">
        <v>32038009026</v>
      </c>
      <c r="B13" s="2153"/>
      <c r="C13" s="2153"/>
      <c r="D13" s="2153"/>
      <c r="E13" s="2153"/>
      <c r="F13" s="2153"/>
      <c r="G13" s="2153"/>
      <c r="H13" s="2154"/>
      <c r="I13" s="184"/>
      <c r="J13" s="183"/>
      <c r="K13" s="181"/>
      <c r="L13" s="183"/>
      <c r="M13" s="183"/>
      <c r="N13" s="183"/>
      <c r="O13" s="183"/>
      <c r="P13" s="183"/>
      <c r="Q13" s="183"/>
      <c r="R13" s="183"/>
      <c r="S13" s="183"/>
      <c r="T13" s="2157" t="s">
        <v>2098</v>
      </c>
      <c r="U13" s="2158"/>
      <c r="V13" s="2158"/>
      <c r="W13" s="2158"/>
      <c r="X13" s="2158"/>
      <c r="Y13" s="2159"/>
      <c r="Z13" s="2159"/>
      <c r="AA13" s="2160"/>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0" t="s">
        <v>2093</v>
      </c>
      <c r="B15" s="2155"/>
      <c r="C15" s="2155"/>
      <c r="D15" s="2155"/>
      <c r="E15" s="2155"/>
      <c r="F15" s="2155"/>
      <c r="G15" s="2155"/>
      <c r="H15" s="2156"/>
      <c r="T15" s="2122" t="s">
        <v>2099</v>
      </c>
      <c r="U15" s="2123"/>
      <c r="V15" s="2123"/>
      <c r="W15" s="2123"/>
      <c r="X15" s="2123"/>
      <c r="Y15" s="2161"/>
      <c r="Z15" s="2161"/>
      <c r="AA15" s="216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7" t="s">
        <v>2238</v>
      </c>
      <c r="B17" s="2180"/>
      <c r="C17" s="2180"/>
      <c r="D17" s="2180"/>
      <c r="E17" s="2180"/>
      <c r="F17" s="2180"/>
      <c r="G17" s="2180"/>
      <c r="H17" s="2181"/>
      <c r="T17" s="2167" t="s">
        <v>2100</v>
      </c>
      <c r="U17" s="2168"/>
      <c r="V17" s="2168"/>
      <c r="W17" s="2168"/>
      <c r="X17" s="2168"/>
      <c r="Y17" s="2168"/>
      <c r="Z17" s="2168"/>
      <c r="AA17" s="2169"/>
    </row>
    <row r="18" spans="1:27" ht="13.5" customHeight="1" x14ac:dyDescent="0.2">
      <c r="A18" s="362" t="s">
        <v>610</v>
      </c>
      <c r="B18" s="344"/>
      <c r="C18" s="340"/>
      <c r="D18" s="344"/>
      <c r="E18" s="344"/>
      <c r="F18" s="344"/>
      <c r="G18" s="344"/>
      <c r="H18" s="275"/>
      <c r="I18" s="2177" t="s">
        <v>765</v>
      </c>
      <c r="J18" s="2178"/>
      <c r="K18" s="2178"/>
      <c r="L18" s="2178"/>
      <c r="M18" s="2178"/>
      <c r="N18" s="2178"/>
      <c r="O18" s="2178"/>
      <c r="P18" s="2178"/>
      <c r="Q18" s="2178"/>
      <c r="R18" s="2178"/>
      <c r="S18" s="2179"/>
      <c r="T18" s="362" t="s">
        <v>807</v>
      </c>
      <c r="U18" s="270"/>
      <c r="V18" s="340"/>
      <c r="W18" s="269"/>
      <c r="X18" s="362" t="s">
        <v>303</v>
      </c>
      <c r="Y18" s="349"/>
      <c r="Z18" s="1914" t="s">
        <v>766</v>
      </c>
      <c r="AA18" s="200"/>
    </row>
    <row r="19" spans="1:27" ht="13.5" customHeight="1" x14ac:dyDescent="0.2">
      <c r="A19" s="2150" t="s">
        <v>2094</v>
      </c>
      <c r="B19" s="2151"/>
      <c r="C19" s="2151"/>
      <c r="D19" s="2151"/>
      <c r="E19" s="2151"/>
      <c r="F19" s="2151"/>
      <c r="G19" s="2151"/>
      <c r="H19" s="2149"/>
      <c r="I19" s="183"/>
      <c r="J19" s="376"/>
      <c r="K19" s="194"/>
      <c r="L19" s="192"/>
      <c r="M19" s="651" t="s">
        <v>355</v>
      </c>
      <c r="P19" s="180"/>
      <c r="Q19" s="180"/>
      <c r="R19" s="180"/>
      <c r="S19" s="184"/>
      <c r="T19" s="2150" t="s">
        <v>2095</v>
      </c>
      <c r="U19" s="2148"/>
      <c r="V19" s="2148"/>
      <c r="W19" s="2149"/>
      <c r="X19" s="2165" t="s">
        <v>2104</v>
      </c>
      <c r="Y19" s="2166"/>
      <c r="Z19" s="2163">
        <v>60970</v>
      </c>
      <c r="AA19" s="216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7" t="s">
        <v>2095</v>
      </c>
      <c r="B21" s="2148"/>
      <c r="C21" s="2148"/>
      <c r="D21" s="2148"/>
      <c r="E21" s="2148"/>
      <c r="F21" s="2148"/>
      <c r="G21" s="2148"/>
      <c r="H21" s="2149"/>
      <c r="I21" s="2173" t="s">
        <v>767</v>
      </c>
      <c r="J21" s="2136"/>
      <c r="K21" s="2136"/>
      <c r="L21" s="2136"/>
      <c r="M21" s="2136"/>
      <c r="N21" s="2136"/>
      <c r="O21" s="2136"/>
      <c r="P21" s="2136"/>
      <c r="Q21" s="2136"/>
      <c r="R21" s="2136"/>
      <c r="S21" s="2137"/>
      <c r="T21" s="2117" t="s">
        <v>2101</v>
      </c>
      <c r="U21" s="2118"/>
      <c r="V21" s="2118"/>
      <c r="W21" s="2118"/>
      <c r="X21" s="2131" t="s">
        <v>2105</v>
      </c>
      <c r="Y21" s="2129"/>
      <c r="Z21" s="2129"/>
      <c r="AA21" s="2130"/>
    </row>
    <row r="22" spans="1:27" ht="13.5" customHeight="1" x14ac:dyDescent="0.2">
      <c r="A22" s="364" t="s">
        <v>611</v>
      </c>
      <c r="B22" s="278"/>
      <c r="C22" s="278"/>
      <c r="D22" s="278"/>
      <c r="E22" s="278"/>
      <c r="F22" s="278"/>
      <c r="G22" s="278"/>
      <c r="H22" s="279"/>
      <c r="I22" s="2174" t="s">
        <v>1744</v>
      </c>
      <c r="J22" s="2175"/>
      <c r="K22" s="2175"/>
      <c r="L22" s="2175"/>
      <c r="M22" s="2175"/>
      <c r="N22" s="2175"/>
      <c r="O22" s="2175"/>
      <c r="P22" s="2175"/>
      <c r="Q22" s="2175"/>
      <c r="R22" s="2175"/>
      <c r="S22" s="2176"/>
      <c r="T22" s="362" t="s">
        <v>1899</v>
      </c>
      <c r="U22" s="270"/>
      <c r="V22" s="340"/>
      <c r="W22" s="270"/>
      <c r="X22" s="1915" t="s">
        <v>1573</v>
      </c>
      <c r="Z22" s="199"/>
      <c r="AA22" s="200"/>
    </row>
    <row r="23" spans="1:27" ht="13.5" customHeight="1" x14ac:dyDescent="0.2">
      <c r="A23" s="2170" t="s">
        <v>2096</v>
      </c>
      <c r="B23" s="2171"/>
      <c r="C23" s="2171"/>
      <c r="D23" s="2171"/>
      <c r="E23" s="2171"/>
      <c r="F23" s="2171"/>
      <c r="G23" s="2171"/>
      <c r="H23" s="2172"/>
      <c r="T23" s="2117" t="s">
        <v>2102</v>
      </c>
      <c r="U23" s="2118"/>
      <c r="V23" s="2118"/>
      <c r="W23" s="2118"/>
      <c r="X23" s="2128">
        <v>43101</v>
      </c>
      <c r="Y23" s="2129"/>
      <c r="Z23" s="2129"/>
      <c r="AA23" s="2130"/>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7">
        <v>60970</v>
      </c>
      <c r="B25" s="2148"/>
      <c r="C25" s="2148"/>
      <c r="D25" s="2148"/>
      <c r="E25" s="2148"/>
      <c r="F25" s="2148"/>
      <c r="G25" s="2148"/>
      <c r="H25" s="2149"/>
      <c r="I25" s="652"/>
      <c r="J25" s="203"/>
      <c r="K25" s="203"/>
      <c r="L25" s="203"/>
      <c r="M25" s="203"/>
      <c r="N25" s="203"/>
      <c r="O25" s="203"/>
      <c r="P25" s="203"/>
      <c r="Q25" s="203"/>
      <c r="R25" s="203"/>
      <c r="S25" s="204"/>
      <c r="T25" s="2114" t="s">
        <v>2103</v>
      </c>
      <c r="U25" s="2115"/>
      <c r="V25" s="2115"/>
      <c r="W25" s="2115"/>
      <c r="X25" s="2115"/>
      <c r="Y25" s="2115"/>
      <c r="Z25" s="2115"/>
      <c r="AA25" s="211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2" t="s">
        <v>1892</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1702" t="s">
        <v>2097</v>
      </c>
      <c r="K29" s="181" t="s">
        <v>656</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2"/>
      <c r="B30" s="1082" t="s">
        <v>2097</v>
      </c>
      <c r="C30" s="665" t="s">
        <v>1360</v>
      </c>
      <c r="D30" s="181"/>
      <c r="E30" s="181"/>
      <c r="F30" s="1269"/>
      <c r="G30" s="653"/>
      <c r="H30" s="653"/>
      <c r="I30" s="273"/>
      <c r="J30" s="1702" t="s">
        <v>2097</v>
      </c>
      <c r="K30" s="181" t="s">
        <v>656</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2097</v>
      </c>
      <c r="K31" s="194" t="s">
        <v>1031</v>
      </c>
      <c r="L31" s="389"/>
      <c r="M31" s="194" t="s">
        <v>105</v>
      </c>
      <c r="N31" s="185" t="s">
        <v>2088</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1"/>
      <c r="Q35" s="2148"/>
      <c r="R35" s="214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7"/>
      <c r="B38" s="2180"/>
      <c r="C38" s="2180"/>
      <c r="D38" s="2180"/>
      <c r="E38" s="2180"/>
      <c r="F38" s="2148"/>
      <c r="G38" s="2148"/>
      <c r="H38" s="2149"/>
      <c r="I38" s="2196"/>
      <c r="J38" s="2123"/>
      <c r="K38" s="2123"/>
      <c r="L38" s="2123"/>
      <c r="M38" s="2123"/>
      <c r="N38" s="2123"/>
      <c r="O38" s="2123"/>
      <c r="P38" s="2120"/>
      <c r="Q38" s="2120"/>
      <c r="R38" s="2120"/>
      <c r="S38" s="2121"/>
      <c r="T38" s="2122"/>
      <c r="U38" s="2123"/>
      <c r="V38" s="2123"/>
      <c r="W38" s="2123"/>
      <c r="X38" s="2120"/>
      <c r="Y38" s="2120"/>
      <c r="Z38" s="2120"/>
      <c r="AA38" s="2121"/>
    </row>
    <row r="39" spans="1:27" ht="12" customHeight="1" x14ac:dyDescent="0.2">
      <c r="A39" s="2200" t="s">
        <v>611</v>
      </c>
      <c r="B39" s="2201"/>
      <c r="C39" s="340"/>
      <c r="D39" s="337"/>
      <c r="E39" s="337"/>
      <c r="F39" s="347"/>
      <c r="G39" s="337"/>
      <c r="H39" s="275"/>
      <c r="I39" s="2200" t="s">
        <v>611</v>
      </c>
      <c r="J39" s="2201"/>
      <c r="K39" s="2201"/>
      <c r="L39" s="2201"/>
      <c r="M39" s="2201"/>
      <c r="N39" s="334"/>
      <c r="O39" s="340"/>
      <c r="P39" s="340"/>
      <c r="Q39" s="346"/>
      <c r="R39" s="340"/>
      <c r="S39" s="275"/>
      <c r="T39" s="340" t="s">
        <v>611</v>
      </c>
      <c r="U39" s="270"/>
      <c r="V39" s="340"/>
      <c r="W39" s="269"/>
      <c r="X39" s="346"/>
      <c r="Y39" s="199"/>
      <c r="Z39" s="199"/>
      <c r="AA39" s="200"/>
    </row>
    <row r="40" spans="1:27" ht="13.5" customHeight="1" x14ac:dyDescent="0.2">
      <c r="A40" s="2203"/>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0"/>
      <c r="B42" s="2148"/>
      <c r="C42" s="2149"/>
      <c r="D42" s="2165"/>
      <c r="E42" s="2148"/>
      <c r="F42" s="2148"/>
      <c r="G42" s="2148"/>
      <c r="H42" s="2149"/>
      <c r="I42" s="2122"/>
      <c r="J42" s="2120"/>
      <c r="K42" s="2120"/>
      <c r="L42" s="2120"/>
      <c r="M42" s="2120"/>
      <c r="N42" s="2120"/>
      <c r="O42" s="2121"/>
      <c r="P42" s="2119"/>
      <c r="Q42" s="2120"/>
      <c r="R42" s="2120"/>
      <c r="S42" s="2121"/>
      <c r="T42" s="2122"/>
      <c r="U42" s="2120"/>
      <c r="V42" s="2120"/>
      <c r="W42" s="2121"/>
      <c r="X42" s="2119"/>
      <c r="Y42" s="2120"/>
      <c r="Z42" s="2120"/>
      <c r="AA42" s="212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2091</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1905</v>
      </c>
      <c r="C31" s="215" t="s">
        <v>1365</v>
      </c>
      <c r="D31" s="600"/>
      <c r="E31" s="602"/>
    </row>
    <row r="32" spans="1:5" x14ac:dyDescent="0.2">
      <c r="B32" s="600" t="s">
        <v>1272</v>
      </c>
      <c r="C32" s="215" t="s">
        <v>1365</v>
      </c>
      <c r="D32" s="601" t="s">
        <v>1906</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2090</v>
      </c>
      <c r="B37" s="1979"/>
      <c r="C37" s="603"/>
      <c r="D37" s="603"/>
      <c r="E37" s="604"/>
    </row>
    <row r="38" spans="1:5" x14ac:dyDescent="0.2">
      <c r="A38" s="215" t="s">
        <v>2089</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1955</v>
      </c>
      <c r="B59" s="753"/>
    </row>
    <row r="60" spans="1:2" x14ac:dyDescent="0.2">
      <c r="A60" s="1133" t="s">
        <v>1956</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1957</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9" colorId="8" zoomScale="110" zoomScaleNormal="110" workbookViewId="0">
      <selection activeCell="A70" sqref="A70:I70"/>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486</v>
      </c>
      <c r="D4" s="2219"/>
      <c r="E4" s="2219"/>
      <c r="F4" s="2219"/>
      <c r="G4" s="2219"/>
      <c r="H4" s="2219"/>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2109" t="s">
        <v>2092</v>
      </c>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1123</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4"/>
      <c r="C23" s="612"/>
      <c r="D23" s="1985"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84"/>
      <c r="C26" s="612"/>
      <c r="D26" s="1985"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8"/>
      <c r="C32" s="612"/>
      <c r="D32" s="9" t="s">
        <v>1978</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1961</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2092</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1793</v>
      </c>
      <c r="E53" s="26"/>
      <c r="F53" s="1553"/>
      <c r="G53" s="1725" t="s">
        <v>1792</v>
      </c>
      <c r="H53" s="1954"/>
      <c r="I53" s="9" t="s">
        <v>1842</v>
      </c>
    </row>
    <row r="54" spans="1:9" s="32" customFormat="1" x14ac:dyDescent="0.2">
      <c r="A54" s="29"/>
      <c r="B54" s="2110" t="s">
        <v>2092</v>
      </c>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t="s">
        <v>2106</v>
      </c>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1579</v>
      </c>
      <c r="B70" s="2216"/>
      <c r="C70" s="2216"/>
      <c r="D70" s="2216"/>
      <c r="E70" s="2217"/>
      <c r="F70" s="2217"/>
      <c r="G70" s="2217"/>
      <c r="H70" s="2217"/>
      <c r="I70" s="221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1953</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2" t="s">
        <v>1575</v>
      </c>
      <c r="B83" s="2232"/>
      <c r="C83" s="2232"/>
      <c r="D83" s="2233"/>
      <c r="E83" s="1557" t="s">
        <v>1620</v>
      </c>
      <c r="F83" s="1557" t="s">
        <v>1621</v>
      </c>
      <c r="G83" s="1557" t="s">
        <v>1622</v>
      </c>
      <c r="H83" s="1557" t="s">
        <v>1623</v>
      </c>
      <c r="I83" s="1557" t="s">
        <v>1624</v>
      </c>
      <c r="J83" s="1558" t="s">
        <v>162</v>
      </c>
    </row>
    <row r="84" spans="1:10" s="32" customFormat="1" ht="13.5" customHeight="1" thickTop="1" x14ac:dyDescent="0.2">
      <c r="A84" s="1721" t="s">
        <v>1767</v>
      </c>
      <c r="B84" s="1722"/>
      <c r="C84" s="1723"/>
      <c r="D84" s="1724"/>
      <c r="E84" s="1671"/>
      <c r="F84" s="1671"/>
      <c r="G84" s="1671"/>
      <c r="H84" s="1671"/>
      <c r="I84" s="1671"/>
      <c r="J84" s="1668"/>
    </row>
    <row r="85" spans="1:10" s="32" customFormat="1" ht="13.5" customHeight="1" x14ac:dyDescent="0.2">
      <c r="A85" s="1704" t="s">
        <v>1790</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1791</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1975</v>
      </c>
      <c r="C92" s="619"/>
      <c r="E92" s="1270"/>
      <c r="F92" s="1562"/>
      <c r="H92" s="331"/>
    </row>
    <row r="93" spans="1:10" s="32" customFormat="1" ht="16.5" customHeight="1" x14ac:dyDescent="0.2">
      <c r="A93" s="29"/>
      <c r="B93" s="1986" t="s">
        <v>1976</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2107</v>
      </c>
      <c r="D114" s="223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1588</v>
      </c>
      <c r="D117" s="2239"/>
      <c r="E117" s="2240"/>
      <c r="F117" s="2240"/>
      <c r="G117" s="2240"/>
      <c r="H117" s="224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evenHeader>&amp;LPage 37&amp;RPage 37</evenHead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B33" sqref="B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1946</v>
      </c>
      <c r="E7" s="92"/>
      <c r="F7" s="170" t="s">
        <v>309</v>
      </c>
      <c r="G7" s="92"/>
      <c r="H7" s="92"/>
      <c r="I7" s="92"/>
      <c r="J7" s="217">
        <v>81107198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2.9199999999999999E-3</v>
      </c>
      <c r="E10" s="99" t="s">
        <v>1164</v>
      </c>
      <c r="F10" s="468">
        <v>5.0000000000000001E-3</v>
      </c>
      <c r="G10" s="99" t="s">
        <v>1164</v>
      </c>
      <c r="H10" s="468">
        <v>2E-3</v>
      </c>
      <c r="I10" s="99" t="s">
        <v>1165</v>
      </c>
      <c r="J10" s="469">
        <f>ROUND(D10+F10+H10,5)</f>
        <v>9.92E-3</v>
      </c>
      <c r="K10" s="92"/>
      <c r="L10" s="468">
        <v>5.0000000000000001E-3</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9630826</v>
      </c>
      <c r="E16" s="99"/>
      <c r="F16" s="81">
        <f>SUM('Acct Summary 7-8'!C17,'Acct Summary 7-8'!D17,'Acct Summary 7-8'!F17)</f>
        <v>9840625</v>
      </c>
      <c r="G16" s="99"/>
      <c r="H16" s="81">
        <f>SUM(D16-F16)</f>
        <v>-209799</v>
      </c>
      <c r="I16" s="92"/>
      <c r="J16" s="81">
        <f>SUM('Acct Summary 7-8'!C81,'Acct Summary 7-8'!D81,'Acct Summary 7-8'!F81,'Acct Summary 7-8'!I81)</f>
        <v>6473215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11192793.324000001</v>
      </c>
      <c r="I31" s="330"/>
      <c r="J31" s="92"/>
      <c r="K31" s="92"/>
      <c r="L31" s="92"/>
      <c r="M31" s="92"/>
    </row>
    <row r="32" spans="1:13" ht="13.35" customHeight="1" x14ac:dyDescent="0.2">
      <c r="B32" s="2111" t="s">
        <v>2092</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3404000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Layout" zoomScaleNormal="110" workbookViewId="0">
      <selection activeCell="A3" sqref="A3:R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1954</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Iroquois County CUSD 9</v>
      </c>
      <c r="E7" s="135"/>
      <c r="G7" s="136"/>
      <c r="H7" s="137"/>
      <c r="I7" s="137"/>
      <c r="J7" s="137"/>
      <c r="K7" s="137"/>
      <c r="L7"/>
      <c r="M7"/>
      <c r="N7"/>
      <c r="O7"/>
      <c r="P7"/>
    </row>
    <row r="8" spans="1:18" ht="12.75" x14ac:dyDescent="0.2">
      <c r="A8"/>
      <c r="B8"/>
      <c r="C8" s="133" t="s">
        <v>1316</v>
      </c>
      <c r="D8" s="138">
        <f>COVER!A13</f>
        <v>32038009026</v>
      </c>
      <c r="E8" s="139"/>
      <c r="G8"/>
      <c r="H8"/>
      <c r="I8"/>
      <c r="J8"/>
      <c r="K8"/>
      <c r="L8"/>
      <c r="M8"/>
      <c r="N8"/>
      <c r="O8"/>
      <c r="P8"/>
    </row>
    <row r="9" spans="1:18" ht="12.75" x14ac:dyDescent="0.2">
      <c r="A9"/>
      <c r="B9"/>
      <c r="C9" s="133" t="s">
        <v>809</v>
      </c>
      <c r="D9" s="332" t="str">
        <f>COVER!A15</f>
        <v>IROQUOIS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6473215</v>
      </c>
      <c r="I12" s="1151"/>
      <c r="J12" s="1151"/>
      <c r="K12" s="1152">
        <f>TRUNC((H12/H13*100000),5)/100000</f>
        <v>0.67213497570000003</v>
      </c>
      <c r="L12" s="1153"/>
      <c r="M12" s="101" t="s">
        <v>1339</v>
      </c>
      <c r="N12" s="101"/>
      <c r="O12" s="1154">
        <v>0.35</v>
      </c>
      <c r="P12" s="153"/>
      <c r="Q12" s="153"/>
    </row>
    <row r="13" spans="1:18" s="155" customFormat="1" ht="11.25" x14ac:dyDescent="0.2">
      <c r="A13" s="153"/>
      <c r="B13" s="1148"/>
      <c r="C13" s="2258" t="s">
        <v>1580</v>
      </c>
      <c r="D13" s="2259"/>
      <c r="E13" s="153"/>
      <c r="F13" s="325" t="s">
        <v>910</v>
      </c>
      <c r="G13" s="1149"/>
      <c r="H13" s="1150">
        <f>SUM('Acct Summary 7-8'!C8+'Acct Summary 7-8'!D8+'Acct Summary 7-8'!F8+'Acct Summary 7-8'!I8)+H14</f>
        <v>9630826</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9840625</v>
      </c>
      <c r="I17" s="1151"/>
      <c r="J17" s="1157"/>
      <c r="K17" s="1152">
        <f>TRUNC((H17/H18*100000),5)/100000</f>
        <v>1.0217841128</v>
      </c>
      <c r="L17" s="1153"/>
      <c r="M17" s="1114" t="s">
        <v>1367</v>
      </c>
      <c r="O17" s="1158" t="str">
        <f>IF(AND(O16="2", J20 &gt; 2),"1",IF(AND(O16 = "1", J20 &gt; 2),"2",IF(AND(O16="1", J20 &gt;1),"1","0")))</f>
        <v>0</v>
      </c>
      <c r="P17" s="153"/>
    </row>
    <row r="18" spans="1:18" s="155" customFormat="1" ht="11.25" x14ac:dyDescent="0.2">
      <c r="A18" s="153"/>
      <c r="B18" s="1148"/>
      <c r="C18" s="2258" t="s">
        <v>1572</v>
      </c>
      <c r="D18" s="2259"/>
      <c r="E18" s="153"/>
      <c r="F18" s="1136" t="s">
        <v>911</v>
      </c>
      <c r="G18" s="1149"/>
      <c r="H18" s="1150">
        <f>SUM('Acct Summary 7-8'!C8+'Acct Summary 7-8'!D8+'Acct Summary 7-8'!F8+'Acct Summary 7-8'!I8)+H19</f>
        <v>9630826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26.2638639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5" t="s">
        <v>1707</v>
      </c>
      <c r="D24" s="2255"/>
      <c r="E24" s="153"/>
      <c r="F24" s="153" t="s">
        <v>513</v>
      </c>
      <c r="G24" s="1149"/>
      <c r="H24" s="1150">
        <f>SUM('Assets-Liab 5-6'!C4+'Assets-Liab 5-6'!D4+'Assets-Liab 5-6'!F4+'Assets-Liab 5-6'!I4+'Assets-Liab 5-6'!C5+'Assets-Liab 5-6'!D5+'Assets-Liab 5-6'!F5+'Assets-Liab 5-6'!I5)</f>
        <v>6465249</v>
      </c>
      <c r="I24" s="676"/>
      <c r="J24" s="676"/>
      <c r="K24" s="1161">
        <f>TRUNC(((H24/H25*100000)/100000),2)</f>
        <v>236.51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27335.069439999999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683895.89353999996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3404000</v>
      </c>
      <c r="I32" s="1159"/>
      <c r="J32" s="1159"/>
      <c r="K32" s="1161">
        <f>TRUNC(100-((((H32/H33*100))*100)/100),2)</f>
        <v>69.58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11192793.324000001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3378966</v>
      </c>
      <c r="D4" s="408">
        <v>975278</v>
      </c>
      <c r="E4" s="408">
        <v>859704</v>
      </c>
      <c r="F4" s="408">
        <v>286318</v>
      </c>
      <c r="G4" s="408">
        <v>404875</v>
      </c>
      <c r="H4" s="408"/>
      <c r="I4" s="408">
        <v>1824687</v>
      </c>
      <c r="J4" s="432">
        <v>519469</v>
      </c>
      <c r="K4" s="408">
        <v>97618</v>
      </c>
      <c r="L4" s="408">
        <v>183650</v>
      </c>
      <c r="M4" s="429"/>
      <c r="N4" s="478"/>
    </row>
    <row r="5" spans="1:14" x14ac:dyDescent="0.2">
      <c r="A5" s="473" t="s">
        <v>1151</v>
      </c>
      <c r="B5" s="39">
        <v>120</v>
      </c>
      <c r="C5" s="679"/>
      <c r="D5" s="408"/>
      <c r="E5" s="408"/>
      <c r="F5" s="408"/>
      <c r="G5" s="408"/>
      <c r="H5" s="408"/>
      <c r="I5" s="408"/>
      <c r="J5" s="432"/>
      <c r="K5" s="435"/>
      <c r="L5" s="680">
        <v>112313</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7966</v>
      </c>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3386932</v>
      </c>
      <c r="D13" s="681">
        <f t="shared" ref="D13:L13" si="0">SUM(D4:D12)</f>
        <v>975278</v>
      </c>
      <c r="E13" s="681">
        <f t="shared" si="0"/>
        <v>859704</v>
      </c>
      <c r="F13" s="681">
        <f t="shared" si="0"/>
        <v>286318</v>
      </c>
      <c r="G13" s="681">
        <f t="shared" si="0"/>
        <v>404875</v>
      </c>
      <c r="H13" s="681">
        <f t="shared" si="0"/>
        <v>0</v>
      </c>
      <c r="I13" s="681">
        <f t="shared" si="0"/>
        <v>1824687</v>
      </c>
      <c r="J13" s="681">
        <f t="shared" si="0"/>
        <v>519469</v>
      </c>
      <c r="K13" s="681">
        <f t="shared" si="0"/>
        <v>97618</v>
      </c>
      <c r="L13" s="681">
        <f t="shared" si="0"/>
        <v>295963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51937</v>
      </c>
      <c r="N16" s="711"/>
    </row>
    <row r="17" spans="1:14" s="696" customFormat="1" ht="12.75" customHeight="1" x14ac:dyDescent="0.2">
      <c r="A17" s="710" t="s">
        <v>1692</v>
      </c>
      <c r="B17" s="538">
        <v>230</v>
      </c>
      <c r="C17" s="503"/>
      <c r="D17" s="503"/>
      <c r="E17" s="503"/>
      <c r="F17" s="503"/>
      <c r="G17" s="503"/>
      <c r="H17" s="503"/>
      <c r="I17" s="503"/>
      <c r="J17" s="503"/>
      <c r="K17" s="503"/>
      <c r="L17" s="503"/>
      <c r="M17" s="432">
        <v>4836073</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539401</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859704</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2544296</v>
      </c>
    </row>
    <row r="23" spans="1:14" ht="13.5" customHeight="1" thickBot="1" x14ac:dyDescent="0.25">
      <c r="A23" s="460" t="s">
        <v>729</v>
      </c>
      <c r="B23" s="716"/>
      <c r="C23" s="429"/>
      <c r="D23" s="429"/>
      <c r="E23" s="429"/>
      <c r="F23" s="429"/>
      <c r="G23" s="429"/>
      <c r="H23" s="429"/>
      <c r="I23" s="429"/>
      <c r="J23" s="429"/>
      <c r="K23" s="429"/>
      <c r="L23" s="429"/>
      <c r="M23" s="685">
        <f>SUM(M15:M22)</f>
        <v>5427411</v>
      </c>
      <c r="N23" s="685">
        <f>SUM(N21:N22)</f>
        <v>3404000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295963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295963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3404000</v>
      </c>
    </row>
    <row r="37" spans="1:14" ht="13.5" thickBot="1" x14ac:dyDescent="0.25">
      <c r="A37" s="460" t="s">
        <v>739</v>
      </c>
      <c r="B37" s="716"/>
      <c r="C37" s="503"/>
      <c r="D37" s="503"/>
      <c r="E37" s="503"/>
      <c r="F37" s="503"/>
      <c r="G37" s="503"/>
      <c r="H37" s="503"/>
      <c r="I37" s="503"/>
      <c r="J37" s="503"/>
      <c r="K37" s="503"/>
      <c r="L37" s="510"/>
      <c r="M37" s="429"/>
      <c r="N37" s="685">
        <f>SUM(N36:N36)</f>
        <v>3404000</v>
      </c>
    </row>
    <row r="38" spans="1:14" customFormat="1" ht="13.5" customHeight="1" thickTop="1" x14ac:dyDescent="0.2">
      <c r="A38" s="620" t="s">
        <v>485</v>
      </c>
      <c r="B38" s="538">
        <v>714</v>
      </c>
      <c r="C38" s="719"/>
      <c r="D38" s="719"/>
      <c r="E38" s="719"/>
      <c r="F38" s="719"/>
      <c r="G38" s="719">
        <v>200854</v>
      </c>
      <c r="H38" s="719"/>
      <c r="I38" s="719"/>
      <c r="J38" s="718"/>
      <c r="K38" s="719"/>
      <c r="L38" s="1090"/>
      <c r="M38" s="686"/>
      <c r="N38" s="686"/>
    </row>
    <row r="39" spans="1:14" customFormat="1" ht="13.5" customHeight="1" x14ac:dyDescent="0.2">
      <c r="A39" s="620" t="s">
        <v>398</v>
      </c>
      <c r="B39" s="538">
        <v>730</v>
      </c>
      <c r="C39" s="719">
        <v>3386932</v>
      </c>
      <c r="D39" s="719">
        <v>975278</v>
      </c>
      <c r="E39" s="719">
        <v>859704</v>
      </c>
      <c r="F39" s="719">
        <v>286318</v>
      </c>
      <c r="G39" s="719">
        <v>204021</v>
      </c>
      <c r="H39" s="719"/>
      <c r="I39" s="719">
        <v>1824687</v>
      </c>
      <c r="J39" s="718">
        <v>519469</v>
      </c>
      <c r="K39" s="719">
        <v>97618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5427411</v>
      </c>
      <c r="N40" s="686"/>
    </row>
    <row r="41" spans="1:14" ht="13.5" customHeight="1" thickBot="1" x14ac:dyDescent="0.25">
      <c r="A41" s="460" t="s">
        <v>741</v>
      </c>
      <c r="B41" s="451"/>
      <c r="C41" s="481">
        <f>(SUM(C34,C37,C38,C39))</f>
        <v>3386932</v>
      </c>
      <c r="D41" s="481">
        <f t="shared" ref="D41:L41" si="2">SUM(D34,D37,D38:D39)</f>
        <v>975278</v>
      </c>
      <c r="E41" s="481">
        <f t="shared" si="2"/>
        <v>859704</v>
      </c>
      <c r="F41" s="481">
        <f t="shared" si="2"/>
        <v>286318</v>
      </c>
      <c r="G41" s="481">
        <f t="shared" si="2"/>
        <v>404875</v>
      </c>
      <c r="H41" s="481">
        <f t="shared" si="2"/>
        <v>0</v>
      </c>
      <c r="I41" s="481">
        <f t="shared" si="2"/>
        <v>1824687</v>
      </c>
      <c r="J41" s="481">
        <f t="shared" si="2"/>
        <v>519469</v>
      </c>
      <c r="K41" s="481">
        <f t="shared" si="2"/>
        <v>97618</v>
      </c>
      <c r="L41" s="481">
        <f t="shared" si="2"/>
        <v>295963</v>
      </c>
      <c r="M41" s="481">
        <f>SUM(M40)</f>
        <v>5427411</v>
      </c>
      <c r="N41" s="481">
        <f>SUM(N37)</f>
        <v>3404000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pane="bottomLeft" activeCell="C84" sqref="C8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1883</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1879</v>
      </c>
      <c r="B4" s="291">
        <v>1000</v>
      </c>
      <c r="C4" s="687">
        <f>'Revenues 9-14'!C109</f>
        <v>3284377</v>
      </c>
      <c r="D4" s="687">
        <f>'Revenues 9-14'!D109</f>
        <v>484104</v>
      </c>
      <c r="E4" s="687">
        <f>'Revenues 9-14'!E109</f>
        <v>471927</v>
      </c>
      <c r="F4" s="687">
        <f>'Revenues 9-14'!F109</f>
        <v>175947</v>
      </c>
      <c r="G4" s="687">
        <f>'Revenues 9-14'!G109</f>
        <v>252042</v>
      </c>
      <c r="H4" s="687">
        <f>'Revenues 9-14'!H109</f>
        <v>0</v>
      </c>
      <c r="I4" s="687">
        <f>'Revenues 9-14'!I109</f>
        <v>46571</v>
      </c>
      <c r="J4" s="687">
        <f>'Revenues 9-14'!J109</f>
        <v>665124</v>
      </c>
      <c r="K4" s="687">
        <f>'Revenues 9-14'!K109</f>
        <v>1742</v>
      </c>
      <c r="L4" s="38"/>
    </row>
    <row r="5" spans="1:13" ht="22.5" x14ac:dyDescent="0.2">
      <c r="A5" s="725" t="s">
        <v>1880</v>
      </c>
      <c r="B5" s="293">
        <v>2000</v>
      </c>
      <c r="C5" s="688">
        <f>'Revenues 9-14'!C114</f>
        <v>120863</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1881</v>
      </c>
      <c r="B6" s="292">
        <v>3000</v>
      </c>
      <c r="C6" s="688">
        <f>'Revenues 9-14'!C173</f>
        <v>4246834</v>
      </c>
      <c r="D6" s="688">
        <f>'Revenues 9-14'!D173</f>
        <v>307574</v>
      </c>
      <c r="E6" s="688">
        <f>'Revenues 9-14'!E173</f>
        <v>0</v>
      </c>
      <c r="F6" s="688">
        <f>'Revenues 9-14'!F173</f>
        <v>174173</v>
      </c>
      <c r="G6" s="688">
        <f>'Revenues 9-14'!G173</f>
        <v>0</v>
      </c>
      <c r="H6" s="688">
        <f>'Revenues 9-14'!H173</f>
        <v>0</v>
      </c>
      <c r="I6" s="688">
        <f>'Revenues 9-14'!I173</f>
        <v>0</v>
      </c>
      <c r="J6" s="688">
        <f>'Revenues 9-14'!J173</f>
        <v>0</v>
      </c>
      <c r="K6" s="688">
        <f>'Revenues 9-14'!K173</f>
        <v>0</v>
      </c>
      <c r="L6" s="38"/>
      <c r="M6" s="221"/>
    </row>
    <row r="7" spans="1:13" x14ac:dyDescent="0.2">
      <c r="A7" s="726" t="s">
        <v>1882</v>
      </c>
      <c r="B7" s="292">
        <v>4000</v>
      </c>
      <c r="C7" s="688">
        <f>'Revenues 9-14'!C274</f>
        <v>790383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8442457</v>
      </c>
      <c r="D8" s="481">
        <f t="shared" ref="D8:K8" si="0">SUM(D4:D7)</f>
        <v>791678</v>
      </c>
      <c r="E8" s="481">
        <f t="shared" si="0"/>
        <v>471927</v>
      </c>
      <c r="F8" s="481">
        <f t="shared" si="0"/>
        <v>350120</v>
      </c>
      <c r="G8" s="481">
        <f t="shared" si="0"/>
        <v>252042</v>
      </c>
      <c r="H8" s="481">
        <f t="shared" si="0"/>
        <v>0</v>
      </c>
      <c r="I8" s="481">
        <f t="shared" si="0"/>
        <v>46571</v>
      </c>
      <c r="J8" s="481">
        <f t="shared" si="0"/>
        <v>665124</v>
      </c>
      <c r="K8" s="481">
        <f t="shared" si="0"/>
        <v>1742</v>
      </c>
      <c r="L8" s="38"/>
    </row>
    <row r="9" spans="1:13" ht="15" thickTop="1" x14ac:dyDescent="0.2">
      <c r="A9" s="1009" t="s">
        <v>343</v>
      </c>
      <c r="B9" s="452">
        <v>3998</v>
      </c>
      <c r="C9" s="414">
        <v>3756316</v>
      </c>
      <c r="D9" s="485"/>
      <c r="E9" s="414"/>
      <c r="F9" s="414"/>
      <c r="G9" s="692"/>
      <c r="H9" s="414"/>
      <c r="I9" s="490" t="s">
        <v>1365</v>
      </c>
      <c r="J9" s="431"/>
      <c r="K9" s="414"/>
      <c r="L9" s="38"/>
    </row>
    <row r="10" spans="1:13" s="47" customFormat="1" ht="13.5" thickBot="1" x14ac:dyDescent="0.25">
      <c r="A10" s="460" t="s">
        <v>1369</v>
      </c>
      <c r="B10" s="453"/>
      <c r="C10" s="481">
        <f>SUM(C8:C9)</f>
        <v>12198773</v>
      </c>
      <c r="D10" s="481">
        <f t="shared" ref="D10:K10" si="1">SUM(D8:D9)</f>
        <v>791678</v>
      </c>
      <c r="E10" s="481">
        <f t="shared" si="1"/>
        <v>471927</v>
      </c>
      <c r="F10" s="481">
        <f t="shared" si="1"/>
        <v>350120</v>
      </c>
      <c r="G10" s="481">
        <f t="shared" si="1"/>
        <v>252042</v>
      </c>
      <c r="H10" s="481">
        <f t="shared" si="1"/>
        <v>0</v>
      </c>
      <c r="I10" s="481">
        <f t="shared" si="1"/>
        <v>46571</v>
      </c>
      <c r="J10" s="481">
        <f t="shared" si="1"/>
        <v>665124</v>
      </c>
      <c r="K10" s="481">
        <f t="shared" si="1"/>
        <v>1742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5307700</v>
      </c>
      <c r="D12" s="494" t="s">
        <v>1365</v>
      </c>
      <c r="E12" s="429" t="s">
        <v>1365</v>
      </c>
      <c r="F12" s="429" t="s">
        <v>1365</v>
      </c>
      <c r="G12" s="687">
        <f>'Expenditures 15-22'!K223</f>
        <v>78431</v>
      </c>
      <c r="H12" s="427"/>
      <c r="I12" s="429" t="s">
        <v>1365</v>
      </c>
      <c r="J12" s="429" t="s">
        <v>1365</v>
      </c>
      <c r="K12" s="427" t="s">
        <v>1365</v>
      </c>
      <c r="L12" s="38"/>
    </row>
    <row r="13" spans="1:13" x14ac:dyDescent="0.2">
      <c r="A13" s="726" t="s">
        <v>525</v>
      </c>
      <c r="B13" s="292">
        <v>2000</v>
      </c>
      <c r="C13" s="688">
        <f>'Expenditures 15-22'!K74</f>
        <v>1978240</v>
      </c>
      <c r="D13" s="688">
        <f>'Expenditures 15-22'!K129</f>
        <v>849996</v>
      </c>
      <c r="E13" s="478" t="s">
        <v>1365</v>
      </c>
      <c r="F13" s="688">
        <f>'Expenditures 15-22'!K178</f>
        <v>433745</v>
      </c>
      <c r="G13" s="688">
        <f>'Expenditures 15-22'!K273</f>
        <v>135584</v>
      </c>
      <c r="H13" s="688">
        <f>'Expenditures 15-22'!K296</f>
        <v>0</v>
      </c>
      <c r="I13" s="429" t="s">
        <v>1365</v>
      </c>
      <c r="J13" s="741">
        <f>'Expenditures 15-22'!K323</f>
        <v>471292</v>
      </c>
      <c r="K13" s="693">
        <f>'Expenditures 15-22'!K341</f>
        <v>2278437</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1270944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355705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8556884</v>
      </c>
      <c r="D17" s="481">
        <f t="shared" si="2"/>
        <v>849996</v>
      </c>
      <c r="E17" s="481">
        <f t="shared" si="2"/>
        <v>355705</v>
      </c>
      <c r="F17" s="481">
        <f t="shared" si="2"/>
        <v>433745</v>
      </c>
      <c r="G17" s="481">
        <f t="shared" si="2"/>
        <v>214015</v>
      </c>
      <c r="H17" s="481">
        <f t="shared" si="2"/>
        <v>0</v>
      </c>
      <c r="I17" s="429"/>
      <c r="J17" s="481">
        <f>SUM(J12:J16)</f>
        <v>471292</v>
      </c>
      <c r="K17" s="481">
        <f>SUM(K12:K16)</f>
        <v>2278437</v>
      </c>
      <c r="L17" s="38"/>
    </row>
    <row r="18" spans="1:12" ht="15" customHeight="1" thickTop="1" x14ac:dyDescent="0.2">
      <c r="A18" s="1010" t="s">
        <v>1298</v>
      </c>
      <c r="B18" s="257">
        <v>4180</v>
      </c>
      <c r="C18" s="687">
        <f t="shared" ref="C18:H18" si="3">C9</f>
        <v>3756316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12313200</v>
      </c>
      <c r="D19" s="481">
        <f t="shared" si="4"/>
        <v>849996</v>
      </c>
      <c r="E19" s="481">
        <f t="shared" si="4"/>
        <v>355705</v>
      </c>
      <c r="F19" s="481">
        <f t="shared" si="4"/>
        <v>433745</v>
      </c>
      <c r="G19" s="481">
        <f t="shared" si="4"/>
        <v>214015</v>
      </c>
      <c r="H19" s="481">
        <f t="shared" si="4"/>
        <v>0</v>
      </c>
      <c r="I19" s="429"/>
      <c r="J19" s="481">
        <f>SUM(J17:J18)</f>
        <v>471292</v>
      </c>
      <c r="K19" s="481">
        <f>SUM(K17:K18)</f>
        <v>2278437</v>
      </c>
      <c r="L19" s="38"/>
    </row>
    <row r="20" spans="1:12" ht="27" thickTop="1" thickBot="1" x14ac:dyDescent="0.25">
      <c r="A20" s="454" t="s">
        <v>1299</v>
      </c>
      <c r="B20" s="455"/>
      <c r="C20" s="1008">
        <f>C8-C17</f>
        <v>-114427</v>
      </c>
      <c r="D20" s="1008">
        <f t="shared" ref="D20:K20" si="5">D8-D17</f>
        <v>-58318</v>
      </c>
      <c r="E20" s="1008">
        <f t="shared" si="5"/>
        <v>116222</v>
      </c>
      <c r="F20" s="1008">
        <f t="shared" si="5"/>
        <v>-83625</v>
      </c>
      <c r="G20" s="1008">
        <f t="shared" si="5"/>
        <v>38027</v>
      </c>
      <c r="H20" s="1008">
        <f t="shared" si="5"/>
        <v>0</v>
      </c>
      <c r="I20" s="1008">
        <f t="shared" si="5"/>
        <v>46571</v>
      </c>
      <c r="J20" s="1008">
        <f t="shared" si="5"/>
        <v>193832</v>
      </c>
      <c r="K20" s="1008">
        <f t="shared" si="5"/>
        <v>-2276695</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v>30386</v>
      </c>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30386</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30386</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5" t="s">
        <v>681</v>
      </c>
      <c r="B78" s="2266"/>
      <c r="C78" s="439">
        <f t="shared" ref="C78:K78" si="9">C20+C77</f>
        <v>-114427</v>
      </c>
      <c r="D78" s="439">
        <f t="shared" si="9"/>
        <v>-27932</v>
      </c>
      <c r="E78" s="439">
        <f t="shared" si="9"/>
        <v>116222</v>
      </c>
      <c r="F78" s="439">
        <f t="shared" si="9"/>
        <v>-83625</v>
      </c>
      <c r="G78" s="439">
        <f t="shared" si="9"/>
        <v>38027</v>
      </c>
      <c r="H78" s="439">
        <f t="shared" si="9"/>
        <v>0</v>
      </c>
      <c r="I78" s="439">
        <f t="shared" si="9"/>
        <v>46571</v>
      </c>
      <c r="J78" s="439">
        <f t="shared" si="9"/>
        <v>193832</v>
      </c>
      <c r="K78" s="439">
        <f t="shared" si="9"/>
        <v>-2276695</v>
      </c>
      <c r="L78" s="501"/>
    </row>
    <row r="79" spans="1:12" ht="13.5" thickTop="1" x14ac:dyDescent="0.2">
      <c r="A79" s="812" t="s">
        <v>1949</v>
      </c>
      <c r="B79" s="456"/>
      <c r="C79" s="431">
        <v>3501359</v>
      </c>
      <c r="D79" s="695">
        <v>1003210</v>
      </c>
      <c r="E79" s="695">
        <v>743482</v>
      </c>
      <c r="F79" s="695">
        <v>369943</v>
      </c>
      <c r="G79" s="695">
        <v>366848</v>
      </c>
      <c r="H79" s="695"/>
      <c r="I79" s="695">
        <v>1778116</v>
      </c>
      <c r="J79" s="695">
        <v>325637</v>
      </c>
      <c r="K79" s="695">
        <v>2374313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3386932</v>
      </c>
      <c r="D81" s="481">
        <f>SUM(D78:D80)</f>
        <v>975278</v>
      </c>
      <c r="E81" s="481">
        <f t="shared" ref="E81:K81" si="10">SUM(E78:E80)</f>
        <v>859704</v>
      </c>
      <c r="F81" s="481">
        <f t="shared" si="10"/>
        <v>286318</v>
      </c>
      <c r="G81" s="481">
        <f t="shared" si="10"/>
        <v>404875</v>
      </c>
      <c r="H81" s="481">
        <f t="shared" si="10"/>
        <v>0</v>
      </c>
      <c r="I81" s="481">
        <f t="shared" si="10"/>
        <v>1824687</v>
      </c>
      <c r="J81" s="481">
        <f t="shared" si="10"/>
        <v>519469</v>
      </c>
      <c r="K81" s="481">
        <f t="shared" si="10"/>
        <v>97618</v>
      </c>
      <c r="L81" s="38"/>
    </row>
    <row r="82" spans="1:12" ht="0.75" customHeight="1" thickTop="1" thickBot="1" x14ac:dyDescent="0.25">
      <c r="A82" s="624" t="s">
        <v>399</v>
      </c>
      <c r="B82" s="622"/>
      <c r="C82" s="1126">
        <f>(C81-C79)</f>
        <v>-114427</v>
      </c>
      <c r="D82" s="1126">
        <f t="shared" ref="D82:K82" si="11">(D81-D79)</f>
        <v>-27932</v>
      </c>
      <c r="E82" s="1126">
        <f t="shared" si="11"/>
        <v>116222</v>
      </c>
      <c r="F82" s="1126">
        <f t="shared" si="11"/>
        <v>-83625</v>
      </c>
      <c r="G82" s="1126">
        <f t="shared" si="11"/>
        <v>38027</v>
      </c>
      <c r="H82" s="1126">
        <f t="shared" si="11"/>
        <v>0</v>
      </c>
      <c r="I82" s="1126">
        <f t="shared" si="11"/>
        <v>46571</v>
      </c>
      <c r="J82" s="1126">
        <f t="shared" si="11"/>
        <v>193832</v>
      </c>
      <c r="K82" s="1126">
        <f t="shared" si="11"/>
        <v>-2276695</v>
      </c>
    </row>
    <row r="83" spans="1:12" ht="14.25" hidden="1" thickTop="1" thickBot="1" x14ac:dyDescent="0.25">
      <c r="A83" s="721" t="s">
        <v>400</v>
      </c>
      <c r="B83" s="623"/>
      <c r="C83" s="1127">
        <f>C82/C81</f>
        <v>-3.3784853076471569E-2</v>
      </c>
      <c r="D83" s="1127">
        <f t="shared" ref="D83:K83" si="12">D82/D81</f>
        <v>-2.8640039045277347E-2</v>
      </c>
      <c r="E83" s="1127">
        <f t="shared" si="12"/>
        <v>0.13518839042275016</v>
      </c>
      <c r="F83" s="1127">
        <f t="shared" si="12"/>
        <v>-0.29207035533916836</v>
      </c>
      <c r="G83" s="1127">
        <f t="shared" si="12"/>
        <v>9.3922815683853036E-2</v>
      </c>
      <c r="H83" s="1127" t="e">
        <f t="shared" si="12"/>
        <v>#DIV/0!</v>
      </c>
      <c r="I83" s="1127">
        <f t="shared" si="12"/>
        <v>2.5522733487989994E-2</v>
      </c>
      <c r="J83" s="1127">
        <f t="shared" si="12"/>
        <v>0.37313487426583686</v>
      </c>
      <c r="K83" s="1127">
        <f t="shared" si="12"/>
        <v>-23.322491753570038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06" activePane="bottomLeft" state="frozen"/>
      <selection pane="bottomLeft" activeCell="C114" sqref="C11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1868</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2326950</v>
      </c>
      <c r="D5" s="414">
        <v>398450</v>
      </c>
      <c r="E5" s="408">
        <v>471345</v>
      </c>
      <c r="F5" s="798">
        <v>159380</v>
      </c>
      <c r="G5" s="408">
        <v>62556</v>
      </c>
      <c r="H5" s="408"/>
      <c r="I5" s="408">
        <v>39847</v>
      </c>
      <c r="J5" s="432">
        <v>641417</v>
      </c>
      <c r="K5" s="408"/>
    </row>
    <row r="6" spans="1:12" ht="14.25" x14ac:dyDescent="0.2">
      <c r="A6" s="903" t="s">
        <v>474</v>
      </c>
      <c r="B6" s="39">
        <v>1130</v>
      </c>
      <c r="C6" s="408">
        <v>39847</v>
      </c>
      <c r="D6" s="408"/>
      <c r="E6" s="477"/>
      <c r="F6" s="477"/>
      <c r="G6" s="429"/>
      <c r="H6" s="429"/>
      <c r="I6" s="429"/>
      <c r="J6" s="429"/>
      <c r="K6" s="429"/>
    </row>
    <row r="7" spans="1:12" x14ac:dyDescent="0.2">
      <c r="A7" s="903" t="s">
        <v>116</v>
      </c>
      <c r="B7" s="258">
        <v>1140</v>
      </c>
      <c r="C7" s="408">
        <v>31875</v>
      </c>
      <c r="D7" s="408"/>
      <c r="E7" s="429"/>
      <c r="F7" s="432"/>
      <c r="G7" s="432"/>
      <c r="H7" s="432"/>
      <c r="I7" s="429"/>
      <c r="J7" s="429"/>
      <c r="K7" s="429"/>
    </row>
    <row r="8" spans="1:12" x14ac:dyDescent="0.2">
      <c r="A8" s="903" t="s">
        <v>475</v>
      </c>
      <c r="B8" s="39">
        <v>1150</v>
      </c>
      <c r="C8" s="477"/>
      <c r="D8" s="477"/>
      <c r="E8" s="503"/>
      <c r="F8" s="503"/>
      <c r="G8" s="414">
        <v>172770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2398672</v>
      </c>
      <c r="D12" s="480">
        <f t="shared" si="0"/>
        <v>398450</v>
      </c>
      <c r="E12" s="480">
        <f t="shared" si="0"/>
        <v>471345</v>
      </c>
      <c r="F12" s="480">
        <f t="shared" si="0"/>
        <v>159380</v>
      </c>
      <c r="G12" s="480">
        <f t="shared" si="0"/>
        <v>235326</v>
      </c>
      <c r="H12" s="480">
        <f t="shared" si="0"/>
        <v>0</v>
      </c>
      <c r="I12" s="480">
        <f t="shared" si="0"/>
        <v>39847</v>
      </c>
      <c r="J12" s="480">
        <f t="shared" si="0"/>
        <v>641417</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420173</v>
      </c>
      <c r="D16" s="408"/>
      <c r="E16" s="408"/>
      <c r="F16" s="408"/>
      <c r="G16" s="408">
        <v>15000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420173</v>
      </c>
      <c r="D18" s="483">
        <f t="shared" ref="D18:K18" si="1">SUM(D14:D17)</f>
        <v>0</v>
      </c>
      <c r="E18" s="483">
        <f t="shared" si="1"/>
        <v>0</v>
      </c>
      <c r="F18" s="483">
        <f t="shared" si="1"/>
        <v>0</v>
      </c>
      <c r="G18" s="483">
        <f t="shared" si="1"/>
        <v>15000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3549</v>
      </c>
      <c r="D20" s="429"/>
      <c r="E20" s="429"/>
      <c r="F20" s="429"/>
      <c r="G20" s="429"/>
      <c r="H20" s="429"/>
      <c r="I20" s="429"/>
      <c r="J20" s="429"/>
      <c r="K20" s="429"/>
    </row>
    <row r="21" spans="1:11" ht="12.75" customHeight="1" x14ac:dyDescent="0.2">
      <c r="A21" s="903" t="s">
        <v>975</v>
      </c>
      <c r="B21" s="39">
        <v>1312</v>
      </c>
      <c r="C21" s="479">
        <v>118103</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121652</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1090</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469</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1559</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15024</v>
      </c>
      <c r="D65" s="408">
        <v>4061</v>
      </c>
      <c r="E65" s="408">
        <v>582</v>
      </c>
      <c r="F65" s="432">
        <v>1088</v>
      </c>
      <c r="G65" s="408">
        <v>1716</v>
      </c>
      <c r="H65" s="408"/>
      <c r="I65" s="408">
        <v>6724</v>
      </c>
      <c r="J65" s="432">
        <v>2130</v>
      </c>
      <c r="K65" s="408">
        <v>1742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15024</v>
      </c>
      <c r="D67" s="481">
        <f t="shared" ref="D67:K67" si="2">SUM(D65:D66)</f>
        <v>4061</v>
      </c>
      <c r="E67" s="481">
        <f t="shared" si="2"/>
        <v>582</v>
      </c>
      <c r="F67" s="481">
        <f t="shared" si="2"/>
        <v>1088</v>
      </c>
      <c r="G67" s="481">
        <f t="shared" si="2"/>
        <v>1716</v>
      </c>
      <c r="H67" s="481">
        <f t="shared" si="2"/>
        <v>0</v>
      </c>
      <c r="I67" s="481">
        <f t="shared" si="2"/>
        <v>6724</v>
      </c>
      <c r="J67" s="481">
        <f t="shared" si="2"/>
        <v>2130</v>
      </c>
      <c r="K67" s="481">
        <f t="shared" si="2"/>
        <v>1742</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108091</v>
      </c>
      <c r="D69" s="429"/>
      <c r="E69" s="429"/>
      <c r="F69" s="429"/>
      <c r="G69" s="429"/>
      <c r="H69" s="429"/>
      <c r="I69" s="429"/>
      <c r="J69" s="429"/>
      <c r="K69" s="429"/>
    </row>
    <row r="70" spans="1:11" ht="12.75" customHeight="1" x14ac:dyDescent="0.2">
      <c r="A70" s="903" t="s">
        <v>1156</v>
      </c>
      <c r="B70" s="39">
        <v>1612</v>
      </c>
      <c r="C70" s="479">
        <v>7202</v>
      </c>
      <c r="D70" s="429"/>
      <c r="E70" s="429"/>
      <c r="F70" s="429"/>
      <c r="G70" s="429"/>
      <c r="H70" s="429"/>
      <c r="I70" s="429"/>
      <c r="J70" s="429"/>
      <c r="K70" s="429"/>
    </row>
    <row r="71" spans="1:11" ht="12.75" customHeight="1" x14ac:dyDescent="0.2">
      <c r="A71" s="903" t="s">
        <v>310</v>
      </c>
      <c r="B71" s="39">
        <v>1613</v>
      </c>
      <c r="C71" s="479">
        <v>25091</v>
      </c>
      <c r="D71" s="429"/>
      <c r="E71" s="429"/>
      <c r="F71" s="429"/>
      <c r="G71" s="429"/>
      <c r="H71" s="429"/>
      <c r="I71" s="429"/>
      <c r="J71" s="429"/>
      <c r="K71" s="429"/>
    </row>
    <row r="72" spans="1:11" ht="12.75" customHeight="1" x14ac:dyDescent="0.2">
      <c r="A72" s="903" t="s">
        <v>25</v>
      </c>
      <c r="B72" s="39">
        <v>1614</v>
      </c>
      <c r="C72" s="479">
        <v>175</v>
      </c>
      <c r="D72" s="429"/>
      <c r="E72" s="429"/>
      <c r="F72" s="429"/>
      <c r="G72" s="429"/>
      <c r="H72" s="429"/>
      <c r="I72" s="429"/>
      <c r="J72" s="429"/>
      <c r="K72" s="429"/>
    </row>
    <row r="73" spans="1:11" ht="12.75" customHeight="1" x14ac:dyDescent="0.2">
      <c r="A73" s="903" t="s">
        <v>1157</v>
      </c>
      <c r="B73" s="39">
        <v>1620</v>
      </c>
      <c r="C73" s="479">
        <v>5739</v>
      </c>
      <c r="D73" s="429"/>
      <c r="E73" s="429"/>
      <c r="F73" s="429"/>
      <c r="G73" s="429"/>
      <c r="H73" s="429"/>
      <c r="I73" s="429"/>
      <c r="J73" s="429"/>
      <c r="K73" s="429"/>
    </row>
    <row r="74" spans="1:11" ht="12.75" customHeight="1" x14ac:dyDescent="0.2">
      <c r="A74" s="903" t="s">
        <v>26</v>
      </c>
      <c r="B74" s="39">
        <v>1690</v>
      </c>
      <c r="C74" s="479">
        <v>21282</v>
      </c>
      <c r="D74" s="429"/>
      <c r="E74" s="429"/>
      <c r="F74" s="429"/>
      <c r="G74" s="429"/>
      <c r="H74" s="429"/>
      <c r="I74" s="429"/>
      <c r="J74" s="429"/>
      <c r="K74" s="429"/>
    </row>
    <row r="75" spans="1:11" ht="12.75" customHeight="1" thickBot="1" x14ac:dyDescent="0.25">
      <c r="A75" s="460" t="s">
        <v>628</v>
      </c>
      <c r="B75" s="453"/>
      <c r="C75" s="481">
        <f>SUM(C69:C74)</f>
        <v>167580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19804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1455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21259</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21360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21360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6000</v>
      </c>
      <c r="E95" s="427"/>
      <c r="F95" s="427"/>
      <c r="G95" s="427"/>
      <c r="H95" s="427"/>
      <c r="I95" s="427"/>
      <c r="J95" s="427"/>
      <c r="K95" s="427"/>
    </row>
    <row r="96" spans="1:11" ht="12.75" customHeight="1" x14ac:dyDescent="0.2">
      <c r="A96" s="903" t="s">
        <v>450</v>
      </c>
      <c r="B96" s="39">
        <v>1920</v>
      </c>
      <c r="C96" s="479">
        <v>64996</v>
      </c>
      <c r="D96" s="479">
        <v>18441</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1700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51961</v>
      </c>
      <c r="D107" s="408">
        <v>57152</v>
      </c>
      <c r="E107" s="408"/>
      <c r="F107" s="408">
        <v>13920</v>
      </c>
      <c r="G107" s="408"/>
      <c r="H107" s="408"/>
      <c r="I107" s="408"/>
      <c r="J107" s="432">
        <v>21577</v>
      </c>
      <c r="K107" s="408"/>
    </row>
    <row r="108" spans="1:12" ht="12.75" customHeight="1" thickBot="1" x14ac:dyDescent="0.25">
      <c r="A108" s="460" t="s">
        <v>566</v>
      </c>
      <c r="B108" s="730"/>
      <c r="C108" s="480">
        <f>SUM(C95:C107)</f>
        <v>118657</v>
      </c>
      <c r="D108" s="480">
        <f t="shared" ref="D108:K108" si="3">SUM(D95:D107)</f>
        <v>81593</v>
      </c>
      <c r="E108" s="480">
        <f t="shared" si="3"/>
        <v>0</v>
      </c>
      <c r="F108" s="480">
        <f t="shared" si="3"/>
        <v>13920</v>
      </c>
      <c r="G108" s="480">
        <f t="shared" si="3"/>
        <v>0</v>
      </c>
      <c r="H108" s="480">
        <f t="shared" si="3"/>
        <v>0</v>
      </c>
      <c r="I108" s="480">
        <f t="shared" si="3"/>
        <v>0</v>
      </c>
      <c r="J108" s="480">
        <f t="shared" si="3"/>
        <v>21577</v>
      </c>
      <c r="K108" s="481">
        <f t="shared" si="3"/>
        <v>0</v>
      </c>
    </row>
    <row r="109" spans="1:12" ht="14.25" thickTop="1" thickBot="1" x14ac:dyDescent="0.25">
      <c r="A109" s="806" t="s">
        <v>282</v>
      </c>
      <c r="B109" s="815" t="s">
        <v>650</v>
      </c>
      <c r="C109" s="489">
        <f t="shared" ref="C109:K109" si="4">SUM(C12,C18,C40,C63,C67,C75,C82,C93,C108,)</f>
        <v>3284377</v>
      </c>
      <c r="D109" s="489">
        <f t="shared" si="4"/>
        <v>484104</v>
      </c>
      <c r="E109" s="489">
        <f t="shared" si="4"/>
        <v>471927</v>
      </c>
      <c r="F109" s="489">
        <f t="shared" si="4"/>
        <v>175947</v>
      </c>
      <c r="G109" s="489">
        <f t="shared" si="4"/>
        <v>252042</v>
      </c>
      <c r="H109" s="489">
        <f t="shared" si="4"/>
        <v>0</v>
      </c>
      <c r="I109" s="489">
        <f t="shared" si="4"/>
        <v>46571</v>
      </c>
      <c r="J109" s="489">
        <f t="shared" si="4"/>
        <v>665124</v>
      </c>
      <c r="K109" s="439">
        <f t="shared" si="4"/>
        <v>1742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v>120863</v>
      </c>
      <c r="D113" s="408"/>
      <c r="E113" s="488"/>
      <c r="F113" s="408"/>
      <c r="G113" s="408"/>
      <c r="H113" s="488"/>
      <c r="I113" s="429"/>
      <c r="J113" s="429"/>
      <c r="K113" s="429"/>
    </row>
    <row r="114" spans="1:11" ht="22.5" customHeight="1" thickBot="1" x14ac:dyDescent="0.25">
      <c r="A114" s="813" t="s">
        <v>924</v>
      </c>
      <c r="B114" s="814" t="s">
        <v>649</v>
      </c>
      <c r="C114" s="908">
        <f>SUM(C111:C113)</f>
        <v>120863</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1859</v>
      </c>
      <c r="B116" s="1815"/>
      <c r="C116" s="491"/>
      <c r="D116" s="427"/>
      <c r="E116" s="488"/>
      <c r="F116" s="427"/>
      <c r="G116" s="427"/>
      <c r="H116" s="488"/>
      <c r="I116" s="429"/>
      <c r="J116" s="427"/>
      <c r="K116" s="427"/>
    </row>
    <row r="117" spans="1:11" ht="12.75" customHeight="1" x14ac:dyDescent="0.2">
      <c r="A117" s="473" t="s">
        <v>1698</v>
      </c>
      <c r="B117" s="260">
        <v>3001</v>
      </c>
      <c r="C117" s="485">
        <v>4033542</v>
      </c>
      <c r="D117" s="414">
        <v>300000</v>
      </c>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4033542</v>
      </c>
      <c r="D121" s="480">
        <f t="shared" si="5"/>
        <v>300000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52313</v>
      </c>
      <c r="D124" s="488"/>
      <c r="E124" s="429"/>
      <c r="F124" s="798"/>
      <c r="G124" s="429"/>
      <c r="H124" s="429"/>
      <c r="I124" s="429"/>
      <c r="J124" s="429"/>
      <c r="K124" s="429"/>
    </row>
    <row r="125" spans="1:11" ht="12.75" customHeight="1" x14ac:dyDescent="0.2">
      <c r="A125" s="903" t="s">
        <v>1769</v>
      </c>
      <c r="B125" s="260">
        <v>3105</v>
      </c>
      <c r="C125" s="408">
        <v>111090</v>
      </c>
      <c r="D125" s="488"/>
      <c r="E125" s="429"/>
      <c r="F125" s="408"/>
      <c r="G125" s="429"/>
      <c r="H125" s="429"/>
      <c r="I125" s="429"/>
      <c r="J125" s="429"/>
      <c r="K125" s="429"/>
    </row>
    <row r="126" spans="1:11" ht="12.75" customHeight="1" x14ac:dyDescent="0.2">
      <c r="A126" s="903" t="s">
        <v>1013</v>
      </c>
      <c r="B126" s="260">
        <v>3110</v>
      </c>
      <c r="C126" s="479">
        <v>16129</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179532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22382</v>
      </c>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22382</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2210</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9168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65251</v>
      </c>
      <c r="G151" s="432"/>
      <c r="H151" s="429"/>
      <c r="I151" s="429"/>
      <c r="J151" s="429"/>
      <c r="K151" s="429"/>
    </row>
    <row r="152" spans="1:11" ht="12.75" customHeight="1" x14ac:dyDescent="0.2">
      <c r="A152" s="903" t="s">
        <v>1224</v>
      </c>
      <c r="B152" s="260">
        <v>3510</v>
      </c>
      <c r="C152" s="479"/>
      <c r="D152" s="408"/>
      <c r="E152" s="488"/>
      <c r="F152" s="408">
        <v>108922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174173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7574</v>
      </c>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213292</v>
      </c>
      <c r="D172" s="914">
        <f t="shared" si="6"/>
        <v>7574</v>
      </c>
      <c r="E172" s="914">
        <f t="shared" si="6"/>
        <v>0</v>
      </c>
      <c r="F172" s="914">
        <f t="shared" si="6"/>
        <v>174173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4246834</v>
      </c>
      <c r="D173" s="489">
        <f>SUM(D121,D172)</f>
        <v>307574</v>
      </c>
      <c r="E173" s="489">
        <f>SUM(E121,E172)</f>
        <v>0</v>
      </c>
      <c r="F173" s="489">
        <f t="shared" ref="F173:K173" si="7">SUM(F121,F172)</f>
        <v>174173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1" t="s">
        <v>1860</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1861</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1862</v>
      </c>
      <c r="B185" s="2276"/>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v>20504</v>
      </c>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20504</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282778</v>
      </c>
      <c r="D194" s="429"/>
      <c r="E194" s="488"/>
      <c r="F194" s="429"/>
      <c r="G194" s="508"/>
      <c r="H194" s="429"/>
      <c r="I194" s="429"/>
      <c r="J194" s="429"/>
      <c r="K194" s="429"/>
    </row>
    <row r="195" spans="1:11" ht="12.75" customHeight="1" x14ac:dyDescent="0.2">
      <c r="A195" s="903" t="s">
        <v>1214</v>
      </c>
      <c r="B195" s="39">
        <v>4215</v>
      </c>
      <c r="C195" s="479">
        <v>304</v>
      </c>
      <c r="D195" s="429"/>
      <c r="E195" s="488"/>
      <c r="F195" s="429"/>
      <c r="G195" s="508"/>
      <c r="H195" s="429"/>
      <c r="I195" s="429"/>
      <c r="J195" s="429"/>
      <c r="K195" s="429"/>
    </row>
    <row r="196" spans="1:11" ht="12.75" customHeight="1" x14ac:dyDescent="0.2">
      <c r="A196" s="903" t="s">
        <v>1226</v>
      </c>
      <c r="B196" s="39">
        <v>4220</v>
      </c>
      <c r="C196" s="479">
        <v>78116</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361198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340345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340345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c r="D220" s="408"/>
      <c r="E220" s="429"/>
      <c r="F220" s="408"/>
      <c r="G220" s="408"/>
      <c r="H220" s="429"/>
      <c r="I220" s="429"/>
      <c r="J220" s="429"/>
      <c r="K220" s="429"/>
    </row>
    <row r="221" spans="1:11" ht="12.75" customHeight="1" x14ac:dyDescent="0.2">
      <c r="A221" s="903" t="s">
        <v>1221</v>
      </c>
      <c r="B221" s="39">
        <v>4625</v>
      </c>
      <c r="C221" s="479">
        <v>2164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2164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1794</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53587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12585</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790383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790383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8442457</v>
      </c>
      <c r="D275" s="489">
        <f t="shared" si="12"/>
        <v>791678</v>
      </c>
      <c r="E275" s="489">
        <f t="shared" si="12"/>
        <v>471927</v>
      </c>
      <c r="F275" s="489">
        <f t="shared" si="12"/>
        <v>350120</v>
      </c>
      <c r="G275" s="489">
        <f t="shared" si="12"/>
        <v>252042</v>
      </c>
      <c r="H275" s="489">
        <f t="shared" si="12"/>
        <v>0</v>
      </c>
      <c r="I275" s="489">
        <f t="shared" si="12"/>
        <v>46571</v>
      </c>
      <c r="J275" s="489">
        <f t="shared" si="12"/>
        <v>665124</v>
      </c>
      <c r="K275" s="439">
        <f t="shared" si="12"/>
        <v>1742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68" activePane="bottomLeft" state="frozen"/>
      <selection pane="bottomLeft" activeCell="K114" sqref="K11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1867</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3" t="s">
        <v>335</v>
      </c>
      <c r="B3" s="228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3242918</v>
      </c>
      <c r="D5" s="408">
        <v>856169</v>
      </c>
      <c r="E5" s="408">
        <v>13148</v>
      </c>
      <c r="F5" s="408">
        <v>124887</v>
      </c>
      <c r="G5" s="408">
        <v>4840</v>
      </c>
      <c r="H5" s="408">
        <v>2343</v>
      </c>
      <c r="I5" s="432"/>
      <c r="J5" s="432"/>
      <c r="K5" s="410">
        <f>SUM(C5:J5)</f>
        <v>4244305</v>
      </c>
      <c r="L5" s="408">
        <v>4500695</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90989</v>
      </c>
      <c r="D7" s="432">
        <v>25387</v>
      </c>
      <c r="E7" s="432">
        <v>116</v>
      </c>
      <c r="F7" s="432">
        <v>772</v>
      </c>
      <c r="G7" s="432"/>
      <c r="H7" s="432"/>
      <c r="I7" s="432"/>
      <c r="J7" s="432"/>
      <c r="K7" s="410">
        <f t="shared" ref="K7:K32" si="0">SUM(C7:J7)</f>
        <v>117264</v>
      </c>
      <c r="L7" s="408">
        <v>121025</v>
      </c>
    </row>
    <row r="8" spans="1:14" x14ac:dyDescent="0.2">
      <c r="A8" s="1754" t="s">
        <v>171</v>
      </c>
      <c r="B8" s="265">
        <v>1200</v>
      </c>
      <c r="C8" s="408"/>
      <c r="D8" s="408"/>
      <c r="E8" s="408"/>
      <c r="F8" s="408"/>
      <c r="G8" s="408"/>
      <c r="H8" s="408"/>
      <c r="I8" s="432"/>
      <c r="J8" s="432"/>
      <c r="K8" s="410">
        <f t="shared" si="0"/>
        <v>0</v>
      </c>
      <c r="L8" s="408"/>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215406</v>
      </c>
      <c r="D10" s="408">
        <v>114307</v>
      </c>
      <c r="E10" s="408">
        <v>33274</v>
      </c>
      <c r="F10" s="408">
        <v>27436</v>
      </c>
      <c r="G10" s="408">
        <v>3381</v>
      </c>
      <c r="H10" s="408"/>
      <c r="I10" s="432"/>
      <c r="J10" s="432"/>
      <c r="K10" s="410">
        <f t="shared" si="0"/>
        <v>393804</v>
      </c>
      <c r="L10" s="408">
        <v>331900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144644</v>
      </c>
      <c r="D13" s="408">
        <v>36779</v>
      </c>
      <c r="E13" s="408">
        <v>1084</v>
      </c>
      <c r="F13" s="408">
        <v>22660</v>
      </c>
      <c r="G13" s="408">
        <v>1409</v>
      </c>
      <c r="H13" s="408"/>
      <c r="I13" s="432"/>
      <c r="J13" s="432"/>
      <c r="K13" s="410">
        <f t="shared" si="0"/>
        <v>206576</v>
      </c>
      <c r="L13" s="408">
        <v>240550</v>
      </c>
    </row>
    <row r="14" spans="1:14" x14ac:dyDescent="0.2">
      <c r="A14" s="1754" t="s">
        <v>1117</v>
      </c>
      <c r="B14" s="265">
        <v>1500</v>
      </c>
      <c r="C14" s="408">
        <v>152243</v>
      </c>
      <c r="D14" s="408">
        <v>12632</v>
      </c>
      <c r="E14" s="408">
        <v>19846</v>
      </c>
      <c r="F14" s="408">
        <v>61949</v>
      </c>
      <c r="G14" s="408">
        <v>19594</v>
      </c>
      <c r="H14" s="408">
        <v>705</v>
      </c>
      <c r="I14" s="432"/>
      <c r="J14" s="432"/>
      <c r="K14" s="410">
        <f t="shared" si="0"/>
        <v>266969</v>
      </c>
      <c r="L14" s="408">
        <v>281450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62117</v>
      </c>
      <c r="D17" s="432">
        <v>15147</v>
      </c>
      <c r="E17" s="432">
        <v>918</v>
      </c>
      <c r="F17" s="432">
        <v>600</v>
      </c>
      <c r="G17" s="432"/>
      <c r="H17" s="432"/>
      <c r="I17" s="432"/>
      <c r="J17" s="432"/>
      <c r="K17" s="410">
        <f t="shared" si="0"/>
        <v>78782</v>
      </c>
      <c r="L17" s="408">
        <v>91800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3908317</v>
      </c>
      <c r="D33" s="411">
        <f t="shared" ref="D33:L33" si="1">SUM(D5:D32)</f>
        <v>1060421</v>
      </c>
      <c r="E33" s="411">
        <f t="shared" si="1"/>
        <v>68386</v>
      </c>
      <c r="F33" s="411">
        <f t="shared" si="1"/>
        <v>238304</v>
      </c>
      <c r="G33" s="411">
        <f t="shared" si="1"/>
        <v>29224</v>
      </c>
      <c r="H33" s="411">
        <f t="shared" si="1"/>
        <v>3048</v>
      </c>
      <c r="I33" s="411">
        <f t="shared" si="1"/>
        <v>0</v>
      </c>
      <c r="J33" s="411">
        <f t="shared" si="1"/>
        <v>0</v>
      </c>
      <c r="K33" s="411">
        <f t="shared" si="1"/>
        <v>5307700</v>
      </c>
      <c r="L33" s="411">
        <f t="shared" si="1"/>
        <v>5567420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4568</v>
      </c>
      <c r="D36" s="414">
        <v>479</v>
      </c>
      <c r="E36" s="414"/>
      <c r="F36" s="414"/>
      <c r="G36" s="414"/>
      <c r="H36" s="414"/>
      <c r="I36" s="432"/>
      <c r="J36" s="432"/>
      <c r="K36" s="410">
        <f t="shared" ref="K36:K41" si="2">SUM(C36:J36)</f>
        <v>5047</v>
      </c>
      <c r="L36" s="408">
        <v>5600</v>
      </c>
    </row>
    <row r="37" spans="1:14" x14ac:dyDescent="0.2">
      <c r="A37" s="1754" t="s">
        <v>1265</v>
      </c>
      <c r="B37" s="265">
        <v>2120</v>
      </c>
      <c r="C37" s="408">
        <v>105059</v>
      </c>
      <c r="D37" s="408">
        <v>30769</v>
      </c>
      <c r="E37" s="408">
        <v>631</v>
      </c>
      <c r="F37" s="408">
        <v>1372</v>
      </c>
      <c r="G37" s="408"/>
      <c r="H37" s="408"/>
      <c r="I37" s="432"/>
      <c r="J37" s="432"/>
      <c r="K37" s="410">
        <f t="shared" si="2"/>
        <v>137831</v>
      </c>
      <c r="L37" s="408">
        <v>153250</v>
      </c>
    </row>
    <row r="38" spans="1:14" x14ac:dyDescent="0.2">
      <c r="A38" s="1754" t="s">
        <v>220</v>
      </c>
      <c r="B38" s="265">
        <v>2130</v>
      </c>
      <c r="C38" s="408"/>
      <c r="D38" s="408"/>
      <c r="E38" s="408">
        <v>31241</v>
      </c>
      <c r="F38" s="408">
        <v>1407</v>
      </c>
      <c r="G38" s="408"/>
      <c r="H38" s="408"/>
      <c r="I38" s="432"/>
      <c r="J38" s="432"/>
      <c r="K38" s="410">
        <f t="shared" si="2"/>
        <v>32648</v>
      </c>
      <c r="L38" s="408">
        <v>36050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v>78246</v>
      </c>
      <c r="F40" s="408"/>
      <c r="G40" s="408"/>
      <c r="H40" s="408"/>
      <c r="I40" s="432"/>
      <c r="J40" s="432"/>
      <c r="K40" s="410">
        <f t="shared" si="2"/>
        <v>78246</v>
      </c>
      <c r="L40" s="408">
        <v>78250</v>
      </c>
    </row>
    <row r="41" spans="1:14" x14ac:dyDescent="0.2">
      <c r="A41" s="1754" t="s">
        <v>1878</v>
      </c>
      <c r="B41" s="265">
        <v>2190</v>
      </c>
      <c r="C41" s="408">
        <v>2400</v>
      </c>
      <c r="D41" s="408">
        <v>298</v>
      </c>
      <c r="E41" s="408"/>
      <c r="F41" s="408">
        <v>470</v>
      </c>
      <c r="G41" s="408"/>
      <c r="H41" s="408"/>
      <c r="I41" s="432"/>
      <c r="J41" s="432"/>
      <c r="K41" s="410">
        <f t="shared" si="2"/>
        <v>3168</v>
      </c>
      <c r="L41" s="408">
        <v>5075</v>
      </c>
    </row>
    <row r="42" spans="1:14" ht="12.75" customHeight="1" thickBot="1" x14ac:dyDescent="0.25">
      <c r="A42" s="877" t="s">
        <v>640</v>
      </c>
      <c r="B42" s="464" t="s">
        <v>812</v>
      </c>
      <c r="C42" s="411">
        <f>SUM(C36:C41)</f>
        <v>112027</v>
      </c>
      <c r="D42" s="411">
        <f t="shared" ref="D42:L42" si="3">SUM(D36:D41)</f>
        <v>31546</v>
      </c>
      <c r="E42" s="411">
        <f t="shared" si="3"/>
        <v>110118</v>
      </c>
      <c r="F42" s="411">
        <f t="shared" si="3"/>
        <v>3249</v>
      </c>
      <c r="G42" s="411">
        <f t="shared" si="3"/>
        <v>0</v>
      </c>
      <c r="H42" s="411">
        <f t="shared" si="3"/>
        <v>0</v>
      </c>
      <c r="I42" s="411">
        <f t="shared" si="3"/>
        <v>0</v>
      </c>
      <c r="J42" s="411">
        <f t="shared" si="3"/>
        <v>0</v>
      </c>
      <c r="K42" s="411">
        <f t="shared" si="3"/>
        <v>256940</v>
      </c>
      <c r="L42" s="411">
        <f t="shared" si="3"/>
        <v>278225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71027</v>
      </c>
      <c r="D44" s="414">
        <v>17049</v>
      </c>
      <c r="E44" s="414">
        <v>16553</v>
      </c>
      <c r="F44" s="414">
        <v>53904</v>
      </c>
      <c r="G44" s="414">
        <v>18408</v>
      </c>
      <c r="H44" s="414"/>
      <c r="I44" s="432"/>
      <c r="J44" s="432"/>
      <c r="K44" s="416">
        <f>SUM(C44:J44)</f>
        <v>176941</v>
      </c>
      <c r="L44" s="414">
        <v>207050</v>
      </c>
    </row>
    <row r="45" spans="1:14" x14ac:dyDescent="0.2">
      <c r="A45" s="1754" t="s">
        <v>956</v>
      </c>
      <c r="B45" s="265">
        <v>2220</v>
      </c>
      <c r="C45" s="408">
        <v>106026</v>
      </c>
      <c r="D45" s="408">
        <v>31669</v>
      </c>
      <c r="E45" s="408">
        <v>3686</v>
      </c>
      <c r="F45" s="408">
        <v>20559</v>
      </c>
      <c r="G45" s="408">
        <v>1408</v>
      </c>
      <c r="H45" s="408"/>
      <c r="I45" s="432"/>
      <c r="J45" s="432"/>
      <c r="K45" s="416">
        <f>SUM(C45:J45)</f>
        <v>163348</v>
      </c>
      <c r="L45" s="408">
        <v>194685</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177053</v>
      </c>
      <c r="D47" s="411">
        <f t="shared" ref="D47:K47" si="4">SUM(D44:D46)</f>
        <v>48718</v>
      </c>
      <c r="E47" s="411">
        <f t="shared" si="4"/>
        <v>20239</v>
      </c>
      <c r="F47" s="411">
        <f t="shared" si="4"/>
        <v>74463</v>
      </c>
      <c r="G47" s="411">
        <f t="shared" si="4"/>
        <v>19816</v>
      </c>
      <c r="H47" s="411">
        <f t="shared" si="4"/>
        <v>0</v>
      </c>
      <c r="I47" s="411">
        <f t="shared" si="4"/>
        <v>0</v>
      </c>
      <c r="J47" s="411">
        <f t="shared" si="4"/>
        <v>0</v>
      </c>
      <c r="K47" s="411">
        <f t="shared" si="4"/>
        <v>340289</v>
      </c>
      <c r="L47" s="411">
        <f>SUM(L44:L46)</f>
        <v>401735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33793</v>
      </c>
      <c r="F49" s="414">
        <v>2364</v>
      </c>
      <c r="G49" s="414"/>
      <c r="H49" s="414">
        <v>4593</v>
      </c>
      <c r="I49" s="432"/>
      <c r="J49" s="432"/>
      <c r="K49" s="416">
        <f>SUM(C49:J49)</f>
        <v>40750</v>
      </c>
      <c r="L49" s="414">
        <v>73550</v>
      </c>
    </row>
    <row r="50" spans="1:14" x14ac:dyDescent="0.2">
      <c r="A50" s="1754" t="s">
        <v>959</v>
      </c>
      <c r="B50" s="265">
        <v>2320</v>
      </c>
      <c r="C50" s="408">
        <v>119425</v>
      </c>
      <c r="D50" s="408">
        <v>25654</v>
      </c>
      <c r="E50" s="408">
        <v>7175</v>
      </c>
      <c r="F50" s="408">
        <v>2549</v>
      </c>
      <c r="G50" s="408"/>
      <c r="H50" s="408">
        <v>1469</v>
      </c>
      <c r="I50" s="432"/>
      <c r="J50" s="432"/>
      <c r="K50" s="416">
        <f>SUM(C50:J50)</f>
        <v>156272</v>
      </c>
      <c r="L50" s="408">
        <v>162150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119425</v>
      </c>
      <c r="D53" s="411">
        <f t="shared" ref="D53:L53" si="5">SUM(D49:D52)</f>
        <v>25654</v>
      </c>
      <c r="E53" s="411">
        <f t="shared" si="5"/>
        <v>40968</v>
      </c>
      <c r="F53" s="411">
        <f t="shared" si="5"/>
        <v>4913</v>
      </c>
      <c r="G53" s="411">
        <f t="shared" si="5"/>
        <v>0</v>
      </c>
      <c r="H53" s="411">
        <f t="shared" si="5"/>
        <v>6062</v>
      </c>
      <c r="I53" s="411">
        <f t="shared" si="5"/>
        <v>0</v>
      </c>
      <c r="J53" s="411">
        <f t="shared" si="5"/>
        <v>0</v>
      </c>
      <c r="K53" s="411">
        <f t="shared" si="5"/>
        <v>197022</v>
      </c>
      <c r="L53" s="411">
        <f t="shared" si="5"/>
        <v>235700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446826</v>
      </c>
      <c r="D55" s="414">
        <v>114116</v>
      </c>
      <c r="E55" s="414">
        <v>45148</v>
      </c>
      <c r="F55" s="414">
        <v>1948</v>
      </c>
      <c r="G55" s="414"/>
      <c r="H55" s="414">
        <v>1622</v>
      </c>
      <c r="I55" s="432"/>
      <c r="J55" s="432"/>
      <c r="K55" s="416">
        <f>SUM(C55:J55)</f>
        <v>609660</v>
      </c>
      <c r="L55" s="414">
        <v>638800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446826</v>
      </c>
      <c r="D57" s="417">
        <f t="shared" ref="D57:K57" si="6">SUM(D55:D56)</f>
        <v>114116</v>
      </c>
      <c r="E57" s="417">
        <f t="shared" si="6"/>
        <v>45148</v>
      </c>
      <c r="F57" s="417">
        <f t="shared" si="6"/>
        <v>1948</v>
      </c>
      <c r="G57" s="417">
        <f t="shared" si="6"/>
        <v>0</v>
      </c>
      <c r="H57" s="417">
        <f t="shared" si="6"/>
        <v>1622</v>
      </c>
      <c r="I57" s="417">
        <f t="shared" si="6"/>
        <v>0</v>
      </c>
      <c r="J57" s="417">
        <f t="shared" si="6"/>
        <v>0</v>
      </c>
      <c r="K57" s="417">
        <f t="shared" si="6"/>
        <v>609660</v>
      </c>
      <c r="L57" s="411">
        <f>SUM(L55:L56)</f>
        <v>638800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26954</v>
      </c>
      <c r="D60" s="408">
        <v>5349</v>
      </c>
      <c r="E60" s="408">
        <v>2948</v>
      </c>
      <c r="F60" s="408">
        <v>676</v>
      </c>
      <c r="G60" s="408"/>
      <c r="H60" s="408"/>
      <c r="I60" s="432"/>
      <c r="J60" s="432"/>
      <c r="K60" s="416">
        <f t="shared" si="7"/>
        <v>35927</v>
      </c>
      <c r="L60" s="408">
        <v>41500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254896</v>
      </c>
      <c r="D63" s="408">
        <v>70782</v>
      </c>
      <c r="E63" s="408">
        <v>5103</v>
      </c>
      <c r="F63" s="408">
        <v>206621</v>
      </c>
      <c r="G63" s="408">
        <v>1000</v>
      </c>
      <c r="H63" s="408"/>
      <c r="I63" s="432"/>
      <c r="J63" s="432"/>
      <c r="K63" s="416">
        <f t="shared" si="7"/>
        <v>538402</v>
      </c>
      <c r="L63" s="408">
        <v>621650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281850</v>
      </c>
      <c r="D65" s="411">
        <f t="shared" ref="D65:L65" si="8">SUM(D59:D64)</f>
        <v>76131</v>
      </c>
      <c r="E65" s="411">
        <f t="shared" si="8"/>
        <v>8051</v>
      </c>
      <c r="F65" s="411">
        <f t="shared" si="8"/>
        <v>207297</v>
      </c>
      <c r="G65" s="411">
        <f t="shared" si="8"/>
        <v>1000</v>
      </c>
      <c r="H65" s="411">
        <f t="shared" si="8"/>
        <v>0</v>
      </c>
      <c r="I65" s="411">
        <f t="shared" si="8"/>
        <v>0</v>
      </c>
      <c r="J65" s="411">
        <f t="shared" si="8"/>
        <v>0</v>
      </c>
      <c r="K65" s="411">
        <f t="shared" si="8"/>
        <v>574329</v>
      </c>
      <c r="L65" s="411">
        <f t="shared" si="8"/>
        <v>663150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1137181</v>
      </c>
      <c r="D74" s="421">
        <f t="shared" ref="D74:K74" si="10">SUM(D42,D47,D53,D57,D65,D72,D73)</f>
        <v>296165</v>
      </c>
      <c r="E74" s="421">
        <f t="shared" si="10"/>
        <v>224524</v>
      </c>
      <c r="F74" s="421">
        <f t="shared" si="10"/>
        <v>291870</v>
      </c>
      <c r="G74" s="421">
        <f t="shared" si="10"/>
        <v>20816</v>
      </c>
      <c r="H74" s="421">
        <f t="shared" si="10"/>
        <v>7684</v>
      </c>
      <c r="I74" s="421">
        <f t="shared" si="10"/>
        <v>0</v>
      </c>
      <c r="J74" s="421">
        <f t="shared" si="10"/>
        <v>0</v>
      </c>
      <c r="K74" s="421">
        <f t="shared" si="10"/>
        <v>1978240</v>
      </c>
      <c r="L74" s="421">
        <f>SUM(L42,L47,L53,L57,L65,L72,L73)</f>
        <v>2217610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v>3036</v>
      </c>
      <c r="I78" s="503"/>
      <c r="J78" s="503"/>
      <c r="K78" s="410">
        <f t="shared" ref="K78:K83" si="11">SUM(C78:J78)</f>
        <v>3036</v>
      </c>
      <c r="L78" s="414">
        <v>4000</v>
      </c>
    </row>
    <row r="79" spans="1:14" x14ac:dyDescent="0.2">
      <c r="A79" s="1754" t="s">
        <v>344</v>
      </c>
      <c r="B79" s="265">
        <v>4120</v>
      </c>
      <c r="C79" s="409"/>
      <c r="D79" s="409"/>
      <c r="E79" s="408"/>
      <c r="F79" s="409"/>
      <c r="G79" s="409"/>
      <c r="H79" s="408">
        <v>1231877</v>
      </c>
      <c r="I79" s="503"/>
      <c r="J79" s="503"/>
      <c r="K79" s="410">
        <f t="shared" si="11"/>
        <v>1231877</v>
      </c>
      <c r="L79" s="408">
        <v>1250000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25186</v>
      </c>
      <c r="I81" s="503"/>
      <c r="J81" s="503"/>
      <c r="K81" s="410">
        <f t="shared" si="11"/>
        <v>25186</v>
      </c>
      <c r="L81" s="408">
        <v>35000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1846</v>
      </c>
      <c r="B84" s="529">
        <v>4100</v>
      </c>
      <c r="C84" s="409"/>
      <c r="D84" s="409"/>
      <c r="E84" s="411">
        <f>SUM(E78:E83)</f>
        <v>0</v>
      </c>
      <c r="F84" s="409"/>
      <c r="G84" s="409"/>
      <c r="H84" s="411">
        <f>SUM(H78:H83)</f>
        <v>1260099</v>
      </c>
      <c r="I84" s="503"/>
      <c r="J84" s="503"/>
      <c r="K84" s="411">
        <f>SUM(K78:K83)</f>
        <v>1260099</v>
      </c>
      <c r="L84" s="411">
        <f>SUM(L78:L83)</f>
        <v>1289000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v>10845</v>
      </c>
      <c r="I89" s="503"/>
      <c r="J89" s="503"/>
      <c r="K89" s="516">
        <f t="shared" si="12"/>
        <v>10845</v>
      </c>
      <c r="L89" s="438">
        <v>10850</v>
      </c>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2004</v>
      </c>
      <c r="B92" s="1752">
        <v>4200</v>
      </c>
      <c r="C92" s="409"/>
      <c r="D92" s="409"/>
      <c r="E92" s="433"/>
      <c r="F92" s="409"/>
      <c r="G92" s="409"/>
      <c r="H92" s="1052">
        <f>SUM(H85:H91)</f>
        <v>10845</v>
      </c>
      <c r="I92" s="503"/>
      <c r="J92" s="503"/>
      <c r="K92" s="516">
        <f t="shared" si="12"/>
        <v>10845</v>
      </c>
      <c r="L92" s="1052">
        <f>SUM(L85:L91)</f>
        <v>10850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1850</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0</v>
      </c>
      <c r="F102" s="409"/>
      <c r="G102" s="409"/>
      <c r="H102" s="421">
        <f>SUM(H84,H92,H100,H101)</f>
        <v>1270944</v>
      </c>
      <c r="I102" s="503"/>
      <c r="J102" s="503"/>
      <c r="K102" s="421">
        <f>SUM(K84,K92,K100,K101)</f>
        <v>1270944</v>
      </c>
      <c r="L102" s="421">
        <f>SUM(L84,L92,L100,L101)</f>
        <v>1299850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5045498</v>
      </c>
      <c r="D114" s="411">
        <f t="shared" ref="D114:K114" si="13">SUM(D33,D74,D75,D102,D112,D113)</f>
        <v>1356586</v>
      </c>
      <c r="E114" s="411">
        <f t="shared" si="13"/>
        <v>292910</v>
      </c>
      <c r="F114" s="411">
        <f t="shared" si="13"/>
        <v>530174</v>
      </c>
      <c r="G114" s="411">
        <f t="shared" si="13"/>
        <v>50040</v>
      </c>
      <c r="H114" s="411">
        <f>SUM(H33,H74,H75,H102,H112,H113)</f>
        <v>1281676</v>
      </c>
      <c r="I114" s="411">
        <f t="shared" si="13"/>
        <v>0</v>
      </c>
      <c r="J114" s="411">
        <f t="shared" si="13"/>
        <v>0</v>
      </c>
      <c r="K114" s="411">
        <f t="shared" si="13"/>
        <v>8556884</v>
      </c>
      <c r="L114" s="411">
        <f>SUM(L33,L74,L75,L102,L112,L113)</f>
        <v>9084880</v>
      </c>
    </row>
    <row r="115" spans="1:14" ht="23.25" thickTop="1" x14ac:dyDescent="0.2">
      <c r="A115" s="1766" t="s">
        <v>1155</v>
      </c>
      <c r="B115" s="882"/>
      <c r="C115" s="412"/>
      <c r="D115" s="412"/>
      <c r="E115" s="412"/>
      <c r="F115" s="412"/>
      <c r="G115" s="412"/>
      <c r="H115" s="412"/>
      <c r="I115" s="412"/>
      <c r="J115" s="412"/>
      <c r="K115" s="436">
        <f>'Revenues 9-14'!C275-'Expenditures 15-22'!K114</f>
        <v>-114427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v>5000</v>
      </c>
    </row>
    <row r="124" spans="1:14" ht="14.25" thickTop="1" thickBot="1" x14ac:dyDescent="0.25">
      <c r="A124" s="1754" t="s">
        <v>219</v>
      </c>
      <c r="B124" s="265">
        <v>2540</v>
      </c>
      <c r="C124" s="408">
        <v>296304</v>
      </c>
      <c r="D124" s="408">
        <v>63368</v>
      </c>
      <c r="E124" s="408">
        <v>221654</v>
      </c>
      <c r="F124" s="408">
        <v>170169</v>
      </c>
      <c r="G124" s="408">
        <v>98501</v>
      </c>
      <c r="H124" s="408"/>
      <c r="I124" s="432"/>
      <c r="J124" s="432"/>
      <c r="K124" s="411">
        <f>SUM(C124:J124)</f>
        <v>849996</v>
      </c>
      <c r="L124" s="408">
        <v>1054800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296304</v>
      </c>
      <c r="D127" s="411">
        <f t="shared" ref="D127:L127" si="14">SUM(D122:D126)</f>
        <v>63368</v>
      </c>
      <c r="E127" s="411">
        <f t="shared" si="14"/>
        <v>221654</v>
      </c>
      <c r="F127" s="411">
        <f t="shared" si="14"/>
        <v>170169</v>
      </c>
      <c r="G127" s="411">
        <f t="shared" si="14"/>
        <v>98501</v>
      </c>
      <c r="H127" s="411">
        <f t="shared" si="14"/>
        <v>0</v>
      </c>
      <c r="I127" s="411">
        <f t="shared" si="14"/>
        <v>0</v>
      </c>
      <c r="J127" s="411">
        <f t="shared" si="14"/>
        <v>0</v>
      </c>
      <c r="K127" s="411">
        <f t="shared" si="14"/>
        <v>849996</v>
      </c>
      <c r="L127" s="411">
        <f t="shared" si="14"/>
        <v>1059800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296304</v>
      </c>
      <c r="D129" s="421">
        <f t="shared" ref="D129:L129" si="15">SUM(D120,D127,D128)</f>
        <v>63368</v>
      </c>
      <c r="E129" s="421">
        <f t="shared" si="15"/>
        <v>221654</v>
      </c>
      <c r="F129" s="421">
        <f t="shared" si="15"/>
        <v>170169</v>
      </c>
      <c r="G129" s="421">
        <f t="shared" si="15"/>
        <v>98501</v>
      </c>
      <c r="H129" s="421">
        <f t="shared" si="15"/>
        <v>0</v>
      </c>
      <c r="I129" s="421">
        <f t="shared" si="15"/>
        <v>0</v>
      </c>
      <c r="J129" s="421">
        <f t="shared" si="15"/>
        <v>0</v>
      </c>
      <c r="K129" s="421">
        <f t="shared" si="15"/>
        <v>849996</v>
      </c>
      <c r="L129" s="421">
        <f t="shared" si="15"/>
        <v>1059800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296304</v>
      </c>
      <c r="D150" s="411">
        <f t="shared" ref="D150:K150" si="16">SUM(D129,D130,D138,D148,D149)</f>
        <v>63368</v>
      </c>
      <c r="E150" s="411">
        <f t="shared" si="16"/>
        <v>221654</v>
      </c>
      <c r="F150" s="411">
        <f t="shared" si="16"/>
        <v>170169</v>
      </c>
      <c r="G150" s="411">
        <f t="shared" si="16"/>
        <v>98501</v>
      </c>
      <c r="H150" s="411">
        <f t="shared" si="16"/>
        <v>0</v>
      </c>
      <c r="I150" s="411">
        <f t="shared" si="16"/>
        <v>0</v>
      </c>
      <c r="J150" s="411">
        <f t="shared" si="16"/>
        <v>0</v>
      </c>
      <c r="K150" s="411">
        <f t="shared" si="16"/>
        <v>849996</v>
      </c>
      <c r="L150" s="411">
        <f>SUM(L129,L130,L138,L148,L149)</f>
        <v>1059800</v>
      </c>
    </row>
    <row r="151" spans="1:14" ht="12.75" customHeight="1" thickTop="1" x14ac:dyDescent="0.2">
      <c r="A151" s="2288" t="s">
        <v>1378</v>
      </c>
      <c r="B151" s="2289"/>
      <c r="C151" s="412"/>
      <c r="D151" s="412"/>
      <c r="E151" s="412"/>
      <c r="F151" s="412"/>
      <c r="G151" s="412"/>
      <c r="H151" s="412"/>
      <c r="I151" s="412"/>
      <c r="J151" s="409"/>
      <c r="K151" s="436">
        <f>'Revenues 9-14'!D275-'Expenditures 15-22'!K150</f>
        <v>-58318</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84005</v>
      </c>
      <c r="I163" s="409"/>
      <c r="J163" s="409"/>
      <c r="K163" s="410">
        <f>SUM(C163:H163)</f>
        <v>84005</v>
      </c>
      <c r="L163" s="1804">
        <v>84050</v>
      </c>
    </row>
    <row r="164" spans="1:14" ht="33.75" customHeight="1" x14ac:dyDescent="0.2">
      <c r="A164" s="1774" t="s">
        <v>290</v>
      </c>
      <c r="B164" s="532" t="s">
        <v>32</v>
      </c>
      <c r="C164" s="409"/>
      <c r="D164" s="409"/>
      <c r="E164" s="409"/>
      <c r="F164" s="409"/>
      <c r="G164" s="409"/>
      <c r="H164" s="1807">
        <v>271000</v>
      </c>
      <c r="I164" s="409"/>
      <c r="J164" s="409"/>
      <c r="K164" s="410">
        <f>SUM(C164:J164)</f>
        <v>271000</v>
      </c>
      <c r="L164" s="1807">
        <v>271000</v>
      </c>
    </row>
    <row r="165" spans="1:14" ht="13.5" customHeight="1" thickBot="1" x14ac:dyDescent="0.25">
      <c r="A165" s="1758" t="s">
        <v>865</v>
      </c>
      <c r="B165" s="533" t="s">
        <v>87</v>
      </c>
      <c r="C165" s="409"/>
      <c r="D165" s="409"/>
      <c r="E165" s="422"/>
      <c r="F165" s="409"/>
      <c r="G165" s="409"/>
      <c r="H165" s="1807">
        <v>700</v>
      </c>
      <c r="I165" s="503"/>
      <c r="J165" s="409"/>
      <c r="K165" s="410">
        <f>SUM(C165:J165)</f>
        <v>700</v>
      </c>
      <c r="L165" s="1807">
        <v>700</v>
      </c>
    </row>
    <row r="166" spans="1:14" ht="12.75" customHeight="1" thickTop="1" thickBot="1" x14ac:dyDescent="0.25">
      <c r="A166" s="877" t="s">
        <v>724</v>
      </c>
      <c r="B166" s="464" t="s">
        <v>571</v>
      </c>
      <c r="C166" s="409"/>
      <c r="D166" s="409"/>
      <c r="E166" s="424">
        <f>SUM(E162,E163,E164,E165)</f>
        <v>0</v>
      </c>
      <c r="F166" s="409"/>
      <c r="G166" s="409"/>
      <c r="H166" s="421">
        <f>SUM(H162,H163,H164,H165)</f>
        <v>355705</v>
      </c>
      <c r="I166" s="433"/>
      <c r="J166" s="409"/>
      <c r="K166" s="421">
        <f>SUM(K162,K163,K164,K165)</f>
        <v>355705</v>
      </c>
      <c r="L166" s="421">
        <f>SUM(L162,L163,L164,L165)</f>
        <v>355750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355705</v>
      </c>
      <c r="I168" s="433"/>
      <c r="J168" s="409"/>
      <c r="K168" s="421">
        <f>SUM(K154,K166,K167)</f>
        <v>355705</v>
      </c>
      <c r="L168" s="421">
        <f>SUM(L154,L166,L167)</f>
        <v>355750</v>
      </c>
    </row>
    <row r="169" spans="1:14" ht="23.25" thickTop="1" x14ac:dyDescent="0.2">
      <c r="A169" s="1766" t="s">
        <v>1155</v>
      </c>
      <c r="B169" s="463"/>
      <c r="C169" s="409"/>
      <c r="D169" s="409"/>
      <c r="E169" s="409"/>
      <c r="F169" s="409"/>
      <c r="G169" s="409"/>
      <c r="H169" s="412"/>
      <c r="I169" s="409"/>
      <c r="J169" s="409"/>
      <c r="K169" s="436">
        <f>'Revenues 9-14'!E275-'Expenditures 15-22'!K168</f>
        <v>116222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139461</v>
      </c>
      <c r="D176" s="408">
        <v>10332</v>
      </c>
      <c r="E176" s="408">
        <v>253603</v>
      </c>
      <c r="F176" s="408">
        <v>30349</v>
      </c>
      <c r="G176" s="408"/>
      <c r="H176" s="408"/>
      <c r="I176" s="432"/>
      <c r="J176" s="432"/>
      <c r="K176" s="410">
        <f>SUM(C176:J176)</f>
        <v>433745</v>
      </c>
      <c r="L176" s="408">
        <v>618150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139461</v>
      </c>
      <c r="D178" s="421">
        <f t="shared" ref="D178:J178" si="17">SUM(D174,D176,D177)</f>
        <v>10332</v>
      </c>
      <c r="E178" s="421">
        <f t="shared" si="17"/>
        <v>253603</v>
      </c>
      <c r="F178" s="421">
        <f t="shared" si="17"/>
        <v>30349</v>
      </c>
      <c r="G178" s="421">
        <f t="shared" si="17"/>
        <v>0</v>
      </c>
      <c r="H178" s="421">
        <f t="shared" si="17"/>
        <v>0</v>
      </c>
      <c r="I178" s="421">
        <f t="shared" si="17"/>
        <v>0</v>
      </c>
      <c r="J178" s="421">
        <f t="shared" si="17"/>
        <v>0</v>
      </c>
      <c r="K178" s="421">
        <f>SUM(K174,K176,K177)</f>
        <v>433745</v>
      </c>
      <c r="L178" s="421">
        <f>SUM(L174, L176:L177)</f>
        <v>618150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1848</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139461</v>
      </c>
      <c r="D204" s="411">
        <f>SUM(D178,D179)</f>
        <v>10332</v>
      </c>
      <c r="E204" s="411">
        <f>SUM(E178,E179,E190)</f>
        <v>253603</v>
      </c>
      <c r="F204" s="411">
        <f>SUM(F178,F179)</f>
        <v>30349</v>
      </c>
      <c r="G204" s="411">
        <f>SUM(G178,G179)</f>
        <v>0</v>
      </c>
      <c r="H204" s="411">
        <f>SUM(H178,H179,H190,H202,H203)</f>
        <v>0</v>
      </c>
      <c r="I204" s="411">
        <f>SUM(I178,I179)</f>
        <v>0</v>
      </c>
      <c r="J204" s="411">
        <f>SUM(J178,J179)</f>
        <v>0</v>
      </c>
      <c r="K204" s="410">
        <f>SUM(K178,K179,K190,K202,K203)</f>
        <v>433745</v>
      </c>
      <c r="L204" s="411">
        <f>SUM(L178,L179,L190,L202,L203)</f>
        <v>618150</v>
      </c>
    </row>
    <row r="205" spans="1:14" ht="23.25" thickTop="1" x14ac:dyDescent="0.2">
      <c r="A205" s="1766" t="s">
        <v>1155</v>
      </c>
      <c r="B205" s="463"/>
      <c r="C205" s="412"/>
      <c r="D205" s="412"/>
      <c r="E205" s="412"/>
      <c r="F205" s="412"/>
      <c r="G205" s="412"/>
      <c r="H205" s="412"/>
      <c r="I205" s="409"/>
      <c r="J205" s="409"/>
      <c r="K205" s="436">
        <f>'Revenues 9-14'!F275-'Expenditures 15-22'!K204</f>
        <v>-83625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52217</v>
      </c>
      <c r="E209" s="409"/>
      <c r="F209" s="409"/>
      <c r="G209" s="409"/>
      <c r="H209" s="409"/>
      <c r="I209" s="409"/>
      <c r="J209" s="409"/>
      <c r="K209" s="410">
        <f>D209</f>
        <v>52217</v>
      </c>
      <c r="L209" s="408">
        <v>59960</v>
      </c>
    </row>
    <row r="210" spans="1:12" x14ac:dyDescent="0.2">
      <c r="A210" s="1754" t="s">
        <v>170</v>
      </c>
      <c r="B210" s="265" t="s">
        <v>1121</v>
      </c>
      <c r="C210" s="409"/>
      <c r="D210" s="432">
        <v>3234</v>
      </c>
      <c r="E210" s="409"/>
      <c r="F210" s="409"/>
      <c r="G210" s="409"/>
      <c r="H210" s="409"/>
      <c r="I210" s="409"/>
      <c r="J210" s="409"/>
      <c r="K210" s="410">
        <f t="shared" ref="K210:K222" si="19">D210</f>
        <v>3234</v>
      </c>
      <c r="L210" s="408">
        <v>3500</v>
      </c>
    </row>
    <row r="211" spans="1:12" x14ac:dyDescent="0.2">
      <c r="A211" s="1754" t="s">
        <v>171</v>
      </c>
      <c r="B211" s="265">
        <v>1200</v>
      </c>
      <c r="C211" s="409"/>
      <c r="D211" s="408"/>
      <c r="E211" s="409"/>
      <c r="F211" s="409"/>
      <c r="G211" s="409"/>
      <c r="H211" s="409"/>
      <c r="I211" s="409"/>
      <c r="J211" s="409"/>
      <c r="K211" s="410">
        <f t="shared" si="19"/>
        <v>0</v>
      </c>
      <c r="L211" s="408"/>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13759</v>
      </c>
      <c r="E213" s="409"/>
      <c r="F213" s="409"/>
      <c r="G213" s="409"/>
      <c r="H213" s="409"/>
      <c r="I213" s="409"/>
      <c r="J213" s="409"/>
      <c r="K213" s="410">
        <f t="shared" si="19"/>
        <v>13759</v>
      </c>
      <c r="L213" s="408">
        <v>13725</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2276</v>
      </c>
      <c r="E216" s="409"/>
      <c r="F216" s="409"/>
      <c r="G216" s="409"/>
      <c r="H216" s="409"/>
      <c r="I216" s="409"/>
      <c r="J216" s="409"/>
      <c r="K216" s="410">
        <f t="shared" si="19"/>
        <v>2276</v>
      </c>
      <c r="L216" s="408">
        <v>2800</v>
      </c>
    </row>
    <row r="217" spans="1:12" x14ac:dyDescent="0.2">
      <c r="A217" s="1754" t="s">
        <v>1117</v>
      </c>
      <c r="B217" s="265">
        <v>1500</v>
      </c>
      <c r="C217" s="409"/>
      <c r="D217" s="408">
        <v>5953</v>
      </c>
      <c r="E217" s="409"/>
      <c r="F217" s="409"/>
      <c r="G217" s="409"/>
      <c r="H217" s="409"/>
      <c r="I217" s="409"/>
      <c r="J217" s="409"/>
      <c r="K217" s="410">
        <f t="shared" si="19"/>
        <v>5953</v>
      </c>
      <c r="L217" s="408">
        <v>7050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992</v>
      </c>
      <c r="E220" s="409"/>
      <c r="F220" s="409"/>
      <c r="G220" s="409"/>
      <c r="H220" s="409"/>
      <c r="I220" s="409"/>
      <c r="J220" s="409"/>
      <c r="K220" s="410">
        <f t="shared" si="19"/>
        <v>992</v>
      </c>
      <c r="L220" s="408">
        <v>1100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78431</v>
      </c>
      <c r="E223" s="409"/>
      <c r="F223" s="409"/>
      <c r="G223" s="409"/>
      <c r="H223" s="409"/>
      <c r="I223" s="409"/>
      <c r="J223" s="409"/>
      <c r="K223" s="411">
        <f>SUM(K209:K222)</f>
        <v>78431</v>
      </c>
      <c r="L223" s="411">
        <f>SUM(L209:L222)</f>
        <v>88135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66</v>
      </c>
      <c r="E226" s="409"/>
      <c r="F226" s="409"/>
      <c r="G226" s="409"/>
      <c r="H226" s="409"/>
      <c r="I226" s="409"/>
      <c r="J226" s="409"/>
      <c r="K226" s="410">
        <f t="shared" ref="K226:K231" si="20">D226</f>
        <v>66</v>
      </c>
      <c r="L226" s="408">
        <v>100</v>
      </c>
    </row>
    <row r="227" spans="1:12" x14ac:dyDescent="0.2">
      <c r="A227" s="1754" t="s">
        <v>1265</v>
      </c>
      <c r="B227" s="265">
        <v>2120</v>
      </c>
      <c r="C227" s="409"/>
      <c r="D227" s="408">
        <v>1682</v>
      </c>
      <c r="E227" s="409"/>
      <c r="F227" s="409"/>
      <c r="G227" s="409"/>
      <c r="H227" s="409"/>
      <c r="I227" s="409"/>
      <c r="J227" s="409"/>
      <c r="K227" s="410">
        <f t="shared" si="20"/>
        <v>1682</v>
      </c>
      <c r="L227" s="408">
        <v>2000</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v>38</v>
      </c>
      <c r="E231" s="409"/>
      <c r="F231" s="409"/>
      <c r="G231" s="409"/>
      <c r="H231" s="409"/>
      <c r="I231" s="409"/>
      <c r="J231" s="409"/>
      <c r="K231" s="410">
        <f t="shared" si="20"/>
        <v>38</v>
      </c>
      <c r="L231" s="408">
        <v>50</v>
      </c>
    </row>
    <row r="232" spans="1:12" ht="12.75" customHeight="1" thickBot="1" x14ac:dyDescent="0.25">
      <c r="A232" s="877" t="s">
        <v>640</v>
      </c>
      <c r="B232" s="461" t="s">
        <v>812</v>
      </c>
      <c r="C232" s="409"/>
      <c r="D232" s="411">
        <f>SUM(D226:D231)</f>
        <v>1786</v>
      </c>
      <c r="E232" s="409"/>
      <c r="F232" s="409"/>
      <c r="G232" s="409"/>
      <c r="H232" s="409"/>
      <c r="I232" s="409"/>
      <c r="J232" s="409"/>
      <c r="K232" s="411">
        <f>SUM(K226:K231)</f>
        <v>1786</v>
      </c>
      <c r="L232" s="411">
        <f>SUM(L226:L231)</f>
        <v>2150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1132</v>
      </c>
      <c r="E234" s="409"/>
      <c r="F234" s="409"/>
      <c r="G234" s="409"/>
      <c r="H234" s="409"/>
      <c r="I234" s="409"/>
      <c r="J234" s="409"/>
      <c r="K234" s="416">
        <f>D234</f>
        <v>1132</v>
      </c>
      <c r="L234" s="414">
        <v>1150</v>
      </c>
    </row>
    <row r="235" spans="1:12" x14ac:dyDescent="0.2">
      <c r="A235" s="1754" t="s">
        <v>956</v>
      </c>
      <c r="B235" s="265">
        <v>2220</v>
      </c>
      <c r="C235" s="409"/>
      <c r="D235" s="408">
        <v>6408</v>
      </c>
      <c r="E235" s="409"/>
      <c r="F235" s="409"/>
      <c r="G235" s="409"/>
      <c r="H235" s="409"/>
      <c r="I235" s="409"/>
      <c r="J235" s="409"/>
      <c r="K235" s="416">
        <f>D235</f>
        <v>6408</v>
      </c>
      <c r="L235" s="408">
        <v>7450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7540</v>
      </c>
      <c r="E237" s="409"/>
      <c r="F237" s="409"/>
      <c r="G237" s="409"/>
      <c r="H237" s="409"/>
      <c r="I237" s="409"/>
      <c r="J237" s="409"/>
      <c r="K237" s="411">
        <f>SUM(K234:K236)</f>
        <v>7540</v>
      </c>
      <c r="L237" s="411">
        <f>SUM(L234:L236)</f>
        <v>8600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4632</v>
      </c>
      <c r="E240" s="409"/>
      <c r="F240" s="409"/>
      <c r="G240" s="409"/>
      <c r="H240" s="409"/>
      <c r="I240" s="409"/>
      <c r="J240" s="409"/>
      <c r="K240" s="416">
        <f t="shared" ref="K240:K250" si="21">D240</f>
        <v>4632</v>
      </c>
      <c r="L240" s="408">
        <v>5300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13329</v>
      </c>
      <c r="E248" s="409"/>
      <c r="F248" s="409"/>
      <c r="G248" s="409"/>
      <c r="H248" s="409"/>
      <c r="I248" s="409"/>
      <c r="J248" s="409"/>
      <c r="K248" s="416">
        <f t="shared" si="21"/>
        <v>13329</v>
      </c>
      <c r="L248" s="408">
        <v>15800</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17961</v>
      </c>
      <c r="E251" s="409"/>
      <c r="F251" s="409"/>
      <c r="G251" s="409"/>
      <c r="H251" s="409"/>
      <c r="I251" s="409"/>
      <c r="J251" s="409"/>
      <c r="K251" s="411">
        <f>SUM(K239:K250)</f>
        <v>17961</v>
      </c>
      <c r="L251" s="411">
        <f>SUM(L239:L250)</f>
        <v>21100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23048</v>
      </c>
      <c r="E253" s="409"/>
      <c r="F253" s="409"/>
      <c r="G253" s="409"/>
      <c r="H253" s="409"/>
      <c r="I253" s="409"/>
      <c r="J253" s="409"/>
      <c r="K253" s="416">
        <f>D253</f>
        <v>23048</v>
      </c>
      <c r="L253" s="414">
        <v>25950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23048</v>
      </c>
      <c r="E255" s="409"/>
      <c r="F255" s="409"/>
      <c r="G255" s="409"/>
      <c r="H255" s="409"/>
      <c r="I255" s="409"/>
      <c r="J255" s="409"/>
      <c r="K255" s="411">
        <f>SUM(K253:K254)</f>
        <v>23048</v>
      </c>
      <c r="L255" s="411">
        <f>SUM(L253:L254)</f>
        <v>25950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3402</v>
      </c>
      <c r="E258" s="409"/>
      <c r="F258" s="409"/>
      <c r="G258" s="409"/>
      <c r="H258" s="409"/>
      <c r="I258" s="409"/>
      <c r="J258" s="409"/>
      <c r="K258" s="416">
        <f t="shared" ref="K258:K263" si="22">D258</f>
        <v>3402</v>
      </c>
      <c r="L258" s="408">
        <v>4100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36588</v>
      </c>
      <c r="E260" s="409"/>
      <c r="F260" s="409"/>
      <c r="G260" s="409"/>
      <c r="H260" s="409"/>
      <c r="I260" s="409"/>
      <c r="J260" s="409"/>
      <c r="K260" s="416">
        <f t="shared" si="22"/>
        <v>36588</v>
      </c>
      <c r="L260" s="408">
        <v>40200</v>
      </c>
    </row>
    <row r="261" spans="1:12" x14ac:dyDescent="0.2">
      <c r="A261" s="1754" t="s">
        <v>1107</v>
      </c>
      <c r="B261" s="265">
        <v>2550</v>
      </c>
      <c r="C261" s="409"/>
      <c r="D261" s="408">
        <v>15432</v>
      </c>
      <c r="E261" s="409"/>
      <c r="F261" s="409"/>
      <c r="G261" s="409"/>
      <c r="H261" s="409"/>
      <c r="I261" s="409"/>
      <c r="J261" s="409"/>
      <c r="K261" s="416">
        <f t="shared" si="22"/>
        <v>15432</v>
      </c>
      <c r="L261" s="408">
        <v>22600</v>
      </c>
    </row>
    <row r="262" spans="1:12" x14ac:dyDescent="0.2">
      <c r="A262" s="1754" t="s">
        <v>106</v>
      </c>
      <c r="B262" s="265">
        <v>2560</v>
      </c>
      <c r="C262" s="409"/>
      <c r="D262" s="408">
        <v>29827</v>
      </c>
      <c r="E262" s="409"/>
      <c r="F262" s="409"/>
      <c r="G262" s="409"/>
      <c r="H262" s="409"/>
      <c r="I262" s="409"/>
      <c r="J262" s="409"/>
      <c r="K262" s="416">
        <f t="shared" si="22"/>
        <v>29827</v>
      </c>
      <c r="L262" s="408">
        <v>30300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85249</v>
      </c>
      <c r="E264" s="409"/>
      <c r="F264" s="409"/>
      <c r="G264" s="409"/>
      <c r="H264" s="409"/>
      <c r="I264" s="409"/>
      <c r="J264" s="409"/>
      <c r="K264" s="411">
        <f>SUM(K257:K263)</f>
        <v>85249</v>
      </c>
      <c r="L264" s="411">
        <f>SUM(L257:L263)</f>
        <v>97200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135584</v>
      </c>
      <c r="E273" s="409"/>
      <c r="F273" s="409"/>
      <c r="G273" s="409"/>
      <c r="H273" s="409"/>
      <c r="I273" s="409"/>
      <c r="J273" s="409"/>
      <c r="K273" s="421">
        <f>SUM(K232,K237,K251,K255,K264,K271,K272)</f>
        <v>135584</v>
      </c>
      <c r="L273" s="421">
        <f>SUM(L232,L237,L251,L255,L264,L271,L272)</f>
        <v>155000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1848</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2" t="s">
        <v>584</v>
      </c>
      <c r="B288" s="2294"/>
      <c r="C288" s="409"/>
      <c r="D288" s="411">
        <f>SUM(D223,D273,D274,D278)</f>
        <v>214015</v>
      </c>
      <c r="E288" s="409"/>
      <c r="F288" s="409"/>
      <c r="G288" s="409"/>
      <c r="H288" s="411">
        <f>H286</f>
        <v>0</v>
      </c>
      <c r="I288" s="409"/>
      <c r="J288" s="409"/>
      <c r="K288" s="411">
        <f>SUM(K223,K273,K274,K278,K286,K287)</f>
        <v>214015</v>
      </c>
      <c r="L288" s="411">
        <f>SUM(L223,L273,L274,L278,L286,L287)</f>
        <v>243135</v>
      </c>
    </row>
    <row r="289" spans="1:14" ht="23.25" thickTop="1" x14ac:dyDescent="0.2">
      <c r="A289" s="891" t="s">
        <v>1155</v>
      </c>
      <c r="B289" s="892"/>
      <c r="C289" s="409"/>
      <c r="D289" s="412"/>
      <c r="E289" s="409"/>
      <c r="F289" s="409"/>
      <c r="G289" s="409"/>
      <c r="H289" s="437"/>
      <c r="I289" s="409"/>
      <c r="J289" s="409"/>
      <c r="K289" s="436">
        <f>'Revenues 9-14'!G275-'Expenditures 15-22'!K288</f>
        <v>38027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6" t="s">
        <v>1155</v>
      </c>
      <c r="B306" s="2287"/>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49312</v>
      </c>
      <c r="F313" s="432"/>
      <c r="G313" s="432"/>
      <c r="H313" s="432"/>
      <c r="I313" s="432"/>
      <c r="J313" s="432"/>
      <c r="K313" s="1051">
        <f t="shared" ref="K313:K320" si="24">SUM(C313:J313)</f>
        <v>49312</v>
      </c>
      <c r="L313" s="432">
        <v>50000</v>
      </c>
      <c r="M313" s="899"/>
      <c r="N313" s="899"/>
    </row>
    <row r="314" spans="1:14" s="18" customFormat="1" x14ac:dyDescent="0.2">
      <c r="A314" s="881" t="s">
        <v>339</v>
      </c>
      <c r="B314" s="525" t="s">
        <v>320</v>
      </c>
      <c r="C314" s="432"/>
      <c r="D314" s="432"/>
      <c r="E314" s="432">
        <v>4991</v>
      </c>
      <c r="F314" s="432"/>
      <c r="G314" s="432"/>
      <c r="H314" s="432"/>
      <c r="I314" s="432"/>
      <c r="J314" s="432"/>
      <c r="K314" s="1051">
        <f t="shared" si="24"/>
        <v>4991</v>
      </c>
      <c r="L314" s="432">
        <v>30000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v>11595</v>
      </c>
      <c r="F316" s="432"/>
      <c r="G316" s="432"/>
      <c r="H316" s="432"/>
      <c r="I316" s="432"/>
      <c r="J316" s="432"/>
      <c r="K316" s="1051">
        <f t="shared" si="24"/>
        <v>11595</v>
      </c>
      <c r="L316" s="432">
        <v>14500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243604</v>
      </c>
      <c r="D318" s="432">
        <v>49387</v>
      </c>
      <c r="E318" s="432">
        <v>50638</v>
      </c>
      <c r="F318" s="432"/>
      <c r="G318" s="432"/>
      <c r="H318" s="432"/>
      <c r="I318" s="432"/>
      <c r="J318" s="432"/>
      <c r="K318" s="1051">
        <f t="shared" si="24"/>
        <v>343629</v>
      </c>
      <c r="L318" s="432">
        <v>370525</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8638</v>
      </c>
      <c r="F320" s="432"/>
      <c r="G320" s="432"/>
      <c r="H320" s="432"/>
      <c r="I320" s="432"/>
      <c r="J320" s="432"/>
      <c r="K320" s="1051">
        <f t="shared" si="24"/>
        <v>8638</v>
      </c>
      <c r="L320" s="432">
        <v>10000</v>
      </c>
      <c r="M320" s="899"/>
      <c r="N320" s="899"/>
    </row>
    <row r="321" spans="1:14" s="18" customFormat="1" x14ac:dyDescent="0.2">
      <c r="A321" s="1789" t="s">
        <v>541</v>
      </c>
      <c r="B321" s="524" t="s">
        <v>1323</v>
      </c>
      <c r="C321" s="683"/>
      <c r="D321" s="683"/>
      <c r="E321" s="683">
        <v>43681</v>
      </c>
      <c r="F321" s="683"/>
      <c r="G321" s="683"/>
      <c r="H321" s="683"/>
      <c r="I321" s="683"/>
      <c r="J321" s="683"/>
      <c r="K321" s="1212">
        <f>SUM(C321:J321)</f>
        <v>43681</v>
      </c>
      <c r="L321" s="683">
        <v>45000</v>
      </c>
      <c r="M321" s="899"/>
      <c r="N321" s="899"/>
    </row>
    <row r="322" spans="1:14" s="18" customFormat="1" x14ac:dyDescent="0.2">
      <c r="A322" s="1789" t="s">
        <v>1324</v>
      </c>
      <c r="B322" s="524" t="s">
        <v>1325</v>
      </c>
      <c r="C322" s="683"/>
      <c r="D322" s="683"/>
      <c r="E322" s="683">
        <v>9446</v>
      </c>
      <c r="F322" s="683"/>
      <c r="G322" s="683"/>
      <c r="H322" s="683"/>
      <c r="I322" s="683"/>
      <c r="J322" s="683"/>
      <c r="K322" s="1212">
        <f>SUM(C322:J322)</f>
        <v>9446</v>
      </c>
      <c r="L322" s="683">
        <v>9500</v>
      </c>
      <c r="M322" s="899"/>
      <c r="N322" s="899"/>
    </row>
    <row r="323" spans="1:14" s="18" customFormat="1" ht="12.75" customHeight="1" thickBot="1" x14ac:dyDescent="0.25">
      <c r="A323" s="1790" t="s">
        <v>813</v>
      </c>
      <c r="B323" s="528" t="s">
        <v>649</v>
      </c>
      <c r="C323" s="1052">
        <f>SUM(C312:C322)</f>
        <v>243604</v>
      </c>
      <c r="D323" s="1052">
        <f t="shared" ref="D323:J323" si="25">SUM(D312:D322)</f>
        <v>49387</v>
      </c>
      <c r="E323" s="1052">
        <f t="shared" si="25"/>
        <v>178301</v>
      </c>
      <c r="F323" s="1052">
        <f t="shared" si="25"/>
        <v>0</v>
      </c>
      <c r="G323" s="1052">
        <f t="shared" si="25"/>
        <v>0</v>
      </c>
      <c r="H323" s="1052">
        <f t="shared" si="25"/>
        <v>0</v>
      </c>
      <c r="I323" s="1052">
        <f t="shared" si="25"/>
        <v>0</v>
      </c>
      <c r="J323" s="1052">
        <f t="shared" si="25"/>
        <v>0</v>
      </c>
      <c r="K323" s="1052">
        <f>SUM(K312:K322)</f>
        <v>471292</v>
      </c>
      <c r="L323" s="1052">
        <f>SUM(L312:L322)</f>
        <v>529525</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243604</v>
      </c>
      <c r="D331" s="1052">
        <f t="shared" ref="D331:J331" si="26">SUM(D323)</f>
        <v>49387</v>
      </c>
      <c r="E331" s="1052">
        <f t="shared" si="26"/>
        <v>178301</v>
      </c>
      <c r="F331" s="1052">
        <f t="shared" si="26"/>
        <v>0</v>
      </c>
      <c r="G331" s="1052">
        <f t="shared" si="26"/>
        <v>0</v>
      </c>
      <c r="H331" s="1052">
        <f>SUM(H323,H329)</f>
        <v>0</v>
      </c>
      <c r="I331" s="1052">
        <f t="shared" si="26"/>
        <v>0</v>
      </c>
      <c r="J331" s="1052">
        <f t="shared" si="26"/>
        <v>0</v>
      </c>
      <c r="K331" s="1052">
        <f>SUM(K323,K329)</f>
        <v>471292</v>
      </c>
      <c r="L331" s="421">
        <f>SUM(L323,L329,L330)</f>
        <v>529525</v>
      </c>
    </row>
    <row r="332" spans="1:14" ht="12.75" customHeight="1" thickTop="1" x14ac:dyDescent="0.2">
      <c r="A332" s="2288" t="s">
        <v>1155</v>
      </c>
      <c r="B332" s="2289"/>
      <c r="C332" s="409"/>
      <c r="D332" s="409"/>
      <c r="E332" s="409"/>
      <c r="F332" s="409"/>
      <c r="G332" s="409"/>
      <c r="H332" s="409"/>
      <c r="I332" s="409"/>
      <c r="J332" s="409"/>
      <c r="K332" s="1055">
        <f>'Revenues 9-14'!J275-'Expenditures 15-22'!K331</f>
        <v>193832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2041</v>
      </c>
      <c r="F337" s="408"/>
      <c r="G337" s="408"/>
      <c r="H337" s="408"/>
      <c r="I337" s="432"/>
      <c r="J337" s="432"/>
      <c r="K337" s="410">
        <f>SUM(C337:J337)</f>
        <v>2041</v>
      </c>
      <c r="L337" s="408">
        <v>92500</v>
      </c>
    </row>
    <row r="338" spans="1:14" x14ac:dyDescent="0.2">
      <c r="A338" s="1754" t="s">
        <v>219</v>
      </c>
      <c r="B338" s="265">
        <v>2540</v>
      </c>
      <c r="C338" s="408"/>
      <c r="D338" s="408"/>
      <c r="E338" s="408">
        <v>5046</v>
      </c>
      <c r="F338" s="408"/>
      <c r="G338" s="408">
        <v>2271350</v>
      </c>
      <c r="H338" s="408"/>
      <c r="I338" s="432"/>
      <c r="J338" s="432"/>
      <c r="K338" s="410">
        <f>SUM(C338:J338)</f>
        <v>2276396</v>
      </c>
      <c r="L338" s="408">
        <v>2281850</v>
      </c>
    </row>
    <row r="339" spans="1:14" ht="12.75" customHeight="1" thickBot="1" x14ac:dyDescent="0.25">
      <c r="A339" s="877" t="s">
        <v>815</v>
      </c>
      <c r="B339" s="464" t="s">
        <v>36</v>
      </c>
      <c r="C339" s="411">
        <f>SUM(C337:C338)</f>
        <v>0</v>
      </c>
      <c r="D339" s="411">
        <f t="shared" ref="D339:L339" si="27">SUM(D337:D338)</f>
        <v>0</v>
      </c>
      <c r="E339" s="411">
        <f t="shared" si="27"/>
        <v>7087</v>
      </c>
      <c r="F339" s="411">
        <f t="shared" si="27"/>
        <v>0</v>
      </c>
      <c r="G339" s="411">
        <f t="shared" si="27"/>
        <v>2271350</v>
      </c>
      <c r="H339" s="411">
        <f t="shared" si="27"/>
        <v>0</v>
      </c>
      <c r="I339" s="411">
        <f t="shared" si="27"/>
        <v>0</v>
      </c>
      <c r="J339" s="411">
        <f t="shared" si="27"/>
        <v>0</v>
      </c>
      <c r="K339" s="411">
        <f t="shared" si="27"/>
        <v>2278437</v>
      </c>
      <c r="L339" s="411">
        <f t="shared" si="27"/>
        <v>2374350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7087</v>
      </c>
      <c r="F341" s="411">
        <f t="shared" si="28"/>
        <v>0</v>
      </c>
      <c r="G341" s="411">
        <f t="shared" si="28"/>
        <v>2271350</v>
      </c>
      <c r="H341" s="411">
        <f t="shared" si="28"/>
        <v>0</v>
      </c>
      <c r="I341" s="411">
        <f t="shared" si="28"/>
        <v>0</v>
      </c>
      <c r="J341" s="411">
        <f t="shared" si="28"/>
        <v>0</v>
      </c>
      <c r="K341" s="411">
        <f t="shared" si="28"/>
        <v>2278437</v>
      </c>
      <c r="L341" s="411">
        <f t="shared" si="28"/>
        <v>2374350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7087</v>
      </c>
      <c r="F354" s="411">
        <f t="shared" si="29"/>
        <v>0</v>
      </c>
      <c r="G354" s="411">
        <f t="shared" si="29"/>
        <v>2271350</v>
      </c>
      <c r="H354" s="411">
        <f t="shared" si="29"/>
        <v>0</v>
      </c>
      <c r="I354" s="411">
        <f t="shared" si="29"/>
        <v>0</v>
      </c>
      <c r="J354" s="411">
        <f t="shared" si="29"/>
        <v>0</v>
      </c>
      <c r="K354" s="411">
        <f t="shared" si="29"/>
        <v>2278437</v>
      </c>
      <c r="L354" s="411">
        <f>SUM(L341,L344,L352,L353)</f>
        <v>2374350</v>
      </c>
    </row>
    <row r="355" spans="1:14" ht="23.25" thickTop="1" x14ac:dyDescent="0.2">
      <c r="A355" s="1793" t="s">
        <v>1155</v>
      </c>
      <c r="B355" s="465"/>
      <c r="C355" s="428"/>
      <c r="D355" s="428"/>
      <c r="E355" s="415"/>
      <c r="F355" s="415"/>
      <c r="G355" s="415"/>
      <c r="H355" s="415"/>
      <c r="I355" s="415"/>
      <c r="J355" s="413"/>
      <c r="K355" s="410">
        <f>'Revenues 9-14'!K275-'Expenditures 15-22'!K354</f>
        <v>-2276695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1867</v>
      </c>
      <c r="B2" s="827" t="s">
        <v>1979</v>
      </c>
      <c r="C2" s="1074" t="s">
        <v>1980</v>
      </c>
      <c r="D2" s="1074" t="s">
        <v>1981</v>
      </c>
      <c r="E2" s="1074" t="s">
        <v>1982</v>
      </c>
      <c r="F2" s="1074" t="s">
        <v>1983</v>
      </c>
    </row>
    <row r="3" spans="1:6" ht="12" customHeight="1" x14ac:dyDescent="0.2">
      <c r="A3" s="2321"/>
      <c r="B3" s="543"/>
      <c r="C3" s="825"/>
      <c r="D3" s="826" t="s">
        <v>292</v>
      </c>
      <c r="E3" s="825"/>
      <c r="F3" s="826" t="s">
        <v>293</v>
      </c>
    </row>
    <row r="4" spans="1:6" ht="13.7" customHeight="1" x14ac:dyDescent="0.2">
      <c r="A4" s="541" t="s">
        <v>1350</v>
      </c>
      <c r="B4" s="556">
        <f>'Revenues 9-14'!C5</f>
        <v>2326950</v>
      </c>
      <c r="C4" s="508"/>
      <c r="D4" s="557">
        <f>B4-C4</f>
        <v>2326950</v>
      </c>
      <c r="E4" s="508">
        <v>2368330</v>
      </c>
      <c r="F4" s="557">
        <f>E4-C4</f>
        <v>2368330</v>
      </c>
    </row>
    <row r="5" spans="1:6" ht="13.7" customHeight="1" x14ac:dyDescent="0.2">
      <c r="A5" s="541" t="s">
        <v>1016</v>
      </c>
      <c r="B5" s="556">
        <f>'Revenues 9-14'!D5</f>
        <v>398450</v>
      </c>
      <c r="C5" s="508"/>
      <c r="D5" s="557">
        <f t="shared" ref="D5:D18" si="0">B5-C5</f>
        <v>398450</v>
      </c>
      <c r="E5" s="508">
        <v>405536</v>
      </c>
      <c r="F5" s="557">
        <f>E5-C5</f>
        <v>405536</v>
      </c>
    </row>
    <row r="6" spans="1:6" ht="13.7" customHeight="1" x14ac:dyDescent="0.2">
      <c r="A6" s="541" t="s">
        <v>472</v>
      </c>
      <c r="B6" s="556">
        <f>'Revenues 9-14'!E5</f>
        <v>471345</v>
      </c>
      <c r="C6" s="508"/>
      <c r="D6" s="557">
        <f t="shared" si="0"/>
        <v>471345</v>
      </c>
      <c r="E6" s="508">
        <v>475175</v>
      </c>
      <c r="F6" s="557">
        <f t="shared" ref="F6:F18" si="1">E6-C6</f>
        <v>475175</v>
      </c>
    </row>
    <row r="7" spans="1:6" ht="13.7" customHeight="1" x14ac:dyDescent="0.2">
      <c r="A7" s="541" t="s">
        <v>161</v>
      </c>
      <c r="B7" s="556">
        <f>'Revenues 9-14'!F5</f>
        <v>159380</v>
      </c>
      <c r="C7" s="508"/>
      <c r="D7" s="557">
        <f t="shared" si="0"/>
        <v>159380</v>
      </c>
      <c r="E7" s="508">
        <v>162214</v>
      </c>
      <c r="F7" s="557">
        <f t="shared" si="1"/>
        <v>162214</v>
      </c>
    </row>
    <row r="8" spans="1:6" ht="13.7" customHeight="1" x14ac:dyDescent="0.2">
      <c r="A8" s="541" t="s">
        <v>1380</v>
      </c>
      <c r="B8" s="556">
        <f>'Revenues 9-14'!G5</f>
        <v>62556</v>
      </c>
      <c r="C8" s="508"/>
      <c r="D8" s="557">
        <f t="shared" si="0"/>
        <v>62556</v>
      </c>
      <c r="E8" s="508">
        <v>64002</v>
      </c>
      <c r="F8" s="557">
        <f t="shared" si="1"/>
        <v>64002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39847</v>
      </c>
      <c r="C10" s="508"/>
      <c r="D10" s="557">
        <f t="shared" si="0"/>
        <v>39847</v>
      </c>
      <c r="E10" s="508">
        <v>40554</v>
      </c>
      <c r="F10" s="557">
        <f t="shared" si="1"/>
        <v>40554</v>
      </c>
    </row>
    <row r="11" spans="1:6" x14ac:dyDescent="0.2">
      <c r="A11" s="541" t="s">
        <v>470</v>
      </c>
      <c r="B11" s="556">
        <f>'Revenues 9-14'!J5</f>
        <v>641417</v>
      </c>
      <c r="C11" s="508"/>
      <c r="D11" s="557">
        <f t="shared" si="0"/>
        <v>641417</v>
      </c>
      <c r="E11" s="508">
        <v>657001</v>
      </c>
      <c r="F11" s="557">
        <f t="shared" si="1"/>
        <v>657001</v>
      </c>
    </row>
    <row r="12" spans="1:6" ht="13.7" customHeight="1" x14ac:dyDescent="0.2">
      <c r="A12" s="541" t="s">
        <v>163</v>
      </c>
      <c r="B12" s="556">
        <f>'Revenues 9-14'!K5</f>
        <v>0</v>
      </c>
      <c r="C12" s="508"/>
      <c r="D12" s="557">
        <f t="shared" si="0"/>
        <v>0</v>
      </c>
      <c r="E12" s="508">
        <v>40553</v>
      </c>
      <c r="F12" s="557">
        <f t="shared" si="1"/>
        <v>40553</v>
      </c>
    </row>
    <row r="13" spans="1:6" ht="13.7" customHeight="1" x14ac:dyDescent="0.2">
      <c r="A13" s="541" t="s">
        <v>1090</v>
      </c>
      <c r="B13" s="556">
        <f>SUM('Revenues 9-14'!C6:D6)</f>
        <v>39847</v>
      </c>
      <c r="C13" s="508"/>
      <c r="D13" s="557">
        <f t="shared" si="0"/>
        <v>39847</v>
      </c>
      <c r="E13" s="508">
        <v>40553</v>
      </c>
      <c r="F13" s="557">
        <f t="shared" si="1"/>
        <v>40553</v>
      </c>
    </row>
    <row r="14" spans="1:6" ht="13.7" customHeight="1" x14ac:dyDescent="0.2">
      <c r="A14" s="541" t="s">
        <v>471</v>
      </c>
      <c r="B14" s="556">
        <f>SUM('Revenues 9-14'!C7:D7,'Revenues 9-14'!F7:H7)</f>
        <v>31875</v>
      </c>
      <c r="C14" s="508"/>
      <c r="D14" s="557">
        <f t="shared" si="0"/>
        <v>31875</v>
      </c>
      <c r="E14" s="508">
        <v>32443</v>
      </c>
      <c r="F14" s="557">
        <f t="shared" si="1"/>
        <v>32443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172770</v>
      </c>
      <c r="C16" s="508"/>
      <c r="D16" s="557">
        <f t="shared" si="0"/>
        <v>172770</v>
      </c>
      <c r="E16" s="508">
        <v>175005</v>
      </c>
      <c r="F16" s="557">
        <f t="shared" si="1"/>
        <v>175005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4344437</v>
      </c>
      <c r="C19" s="558">
        <f>SUM(C4:C18)</f>
        <v>0</v>
      </c>
      <c r="D19" s="558">
        <f>SUM(D4:D18)</f>
        <v>4344437</v>
      </c>
      <c r="E19" s="558">
        <f>SUM(E4:E18)</f>
        <v>4461366</v>
      </c>
      <c r="F19" s="558">
        <f>SUM(F4:F18)</f>
        <v>4461366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J1" colorId="8" zoomScale="110" zoomScaleNormal="110" workbookViewId="0">
      <selection activeCell="J34" sqref="J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1869</v>
      </c>
      <c r="B2" s="2336"/>
      <c r="C2" s="1570" t="s">
        <v>1984</v>
      </c>
      <c r="D2" s="1570" t="s">
        <v>1985</v>
      </c>
      <c r="E2" s="1570" t="s">
        <v>1986</v>
      </c>
      <c r="F2" s="1570" t="s">
        <v>1987</v>
      </c>
    </row>
    <row r="3" spans="1:7" ht="23.25" customHeight="1" x14ac:dyDescent="0.2">
      <c r="A3" s="2341" t="s">
        <v>1304</v>
      </c>
      <c r="B3" s="2342"/>
      <c r="C3" s="2328"/>
      <c r="D3" s="2329"/>
      <c r="E3" s="2329"/>
      <c r="F3" s="2330"/>
    </row>
    <row r="4" spans="1:7" ht="12.75" customHeight="1" thickBot="1" x14ac:dyDescent="0.25">
      <c r="A4" s="2324" t="s">
        <v>715</v>
      </c>
      <c r="B4" s="2337"/>
      <c r="C4" s="917"/>
      <c r="D4" s="917"/>
      <c r="E4" s="917"/>
      <c r="F4" s="1545">
        <f>SUM(C4+D4)-E4</f>
        <v>0</v>
      </c>
    </row>
    <row r="5" spans="1:7" ht="13.5" thickTop="1" x14ac:dyDescent="0.2">
      <c r="A5" s="2338" t="s">
        <v>1300</v>
      </c>
      <c r="B5" s="2323"/>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9" t="s">
        <v>716</v>
      </c>
      <c r="B15" s="2340"/>
      <c r="C15" s="1545">
        <f>SUM(C6:C14)</f>
        <v>0</v>
      </c>
      <c r="D15" s="1545">
        <f>SUM(D6:D14)</f>
        <v>0</v>
      </c>
      <c r="E15" s="1545">
        <f>SUM(E6:E14)</f>
        <v>0</v>
      </c>
      <c r="F15" s="1545">
        <f>SUM(F6:F14)</f>
        <v>0</v>
      </c>
      <c r="G15" s="677"/>
    </row>
    <row r="16" spans="1:7" s="55" customFormat="1" ht="13.5" thickTop="1" x14ac:dyDescent="0.2">
      <c r="A16" s="2334" t="s">
        <v>1301</v>
      </c>
      <c r="B16" s="2323"/>
      <c r="C16" s="2331"/>
      <c r="D16" s="2332"/>
      <c r="E16" s="2332"/>
      <c r="F16" s="2333"/>
    </row>
    <row r="17" spans="1:11" ht="12.75" customHeight="1" thickBot="1" x14ac:dyDescent="0.25">
      <c r="A17" s="2349" t="s">
        <v>67</v>
      </c>
      <c r="B17" s="2350"/>
      <c r="C17" s="1546"/>
      <c r="D17" s="508"/>
      <c r="E17" s="1546"/>
      <c r="F17" s="1545">
        <f>SUM(C17+D17)-E17</f>
        <v>0</v>
      </c>
    </row>
    <row r="18" spans="1:11" ht="12.75" customHeight="1" thickTop="1" thickBot="1" x14ac:dyDescent="0.25">
      <c r="A18" s="2349" t="s">
        <v>7</v>
      </c>
      <c r="B18" s="2350"/>
      <c r="C18" s="1546"/>
      <c r="D18" s="508"/>
      <c r="E18" s="1546"/>
      <c r="F18" s="1545">
        <f>SUM(C18+D18)-E18</f>
        <v>0</v>
      </c>
    </row>
    <row r="19" spans="1:11" ht="12.75" customHeight="1" thickTop="1" thickBot="1" x14ac:dyDescent="0.25">
      <c r="A19" s="2349" t="s">
        <v>447</v>
      </c>
      <c r="B19" s="2350"/>
      <c r="C19" s="1546"/>
      <c r="D19" s="508"/>
      <c r="E19" s="1546"/>
      <c r="F19" s="1545">
        <f>SUM(C19+D19)-E19</f>
        <v>0</v>
      </c>
    </row>
    <row r="20" spans="1:11" ht="12.75" customHeight="1" thickTop="1" thickBot="1" x14ac:dyDescent="0.25">
      <c r="A20" s="2351" t="s">
        <v>516</v>
      </c>
      <c r="B20" s="2352"/>
      <c r="C20" s="1546"/>
      <c r="D20" s="508"/>
      <c r="E20" s="1546"/>
      <c r="F20" s="1545">
        <f>SUM(C20+D20)-E20</f>
        <v>0</v>
      </c>
    </row>
    <row r="21" spans="1:11" ht="14.25" thickTop="1" thickBot="1" x14ac:dyDescent="0.25">
      <c r="A21" s="2324" t="s">
        <v>717</v>
      </c>
      <c r="B21" s="2340"/>
      <c r="C21" s="1545">
        <f>SUM(C17:C20)</f>
        <v>0</v>
      </c>
      <c r="D21" s="1545">
        <f>SUM(D17:D20)</f>
        <v>0</v>
      </c>
      <c r="E21" s="1545">
        <f>SUM(E17:E20)</f>
        <v>0</v>
      </c>
      <c r="F21" s="1545">
        <f>SUM(F17:F20)</f>
        <v>0</v>
      </c>
      <c r="G21" s="677"/>
    </row>
    <row r="22" spans="1:11" ht="13.5" thickTop="1" x14ac:dyDescent="0.2">
      <c r="A22" s="2353" t="s">
        <v>1302</v>
      </c>
      <c r="B22" s="2323"/>
      <c r="C22" s="2331"/>
      <c r="D22" s="2332"/>
      <c r="E22" s="2332"/>
      <c r="F22" s="2333"/>
    </row>
    <row r="23" spans="1:11" ht="23.25" customHeight="1" thickBot="1" x14ac:dyDescent="0.25">
      <c r="A23" s="2324" t="s">
        <v>718</v>
      </c>
      <c r="B23" s="2340"/>
      <c r="C23" s="917"/>
      <c r="D23" s="917"/>
      <c r="E23" s="917"/>
      <c r="F23" s="1545">
        <f>SUM(C23+D23)-E23</f>
        <v>0</v>
      </c>
      <c r="G23" s="677"/>
    </row>
    <row r="24" spans="1:11" ht="13.5" thickTop="1" x14ac:dyDescent="0.2">
      <c r="A24" s="2353" t="s">
        <v>1303</v>
      </c>
      <c r="B24" s="2323"/>
      <c r="C24" s="2331"/>
      <c r="D24" s="2332"/>
      <c r="E24" s="2332"/>
      <c r="F24" s="2333"/>
    </row>
    <row r="25" spans="1:11" ht="13.5" thickBot="1" x14ac:dyDescent="0.25">
      <c r="A25" s="2324" t="s">
        <v>719</v>
      </c>
      <c r="B25" s="2356"/>
      <c r="C25" s="917"/>
      <c r="D25" s="917"/>
      <c r="E25" s="917"/>
      <c r="F25" s="1545">
        <f>SUM(C25+D25)-E25</f>
        <v>0</v>
      </c>
      <c r="G25" s="677"/>
    </row>
    <row r="26" spans="1:11" ht="13.5" thickTop="1" x14ac:dyDescent="0.2">
      <c r="A26" s="2322" t="s">
        <v>743</v>
      </c>
      <c r="B26" s="2323"/>
      <c r="C26" s="1547"/>
      <c r="D26" s="1547"/>
      <c r="E26" s="1547"/>
      <c r="F26" s="1548"/>
    </row>
    <row r="27" spans="1:11" ht="13.5" thickBot="1" x14ac:dyDescent="0.25">
      <c r="A27" s="2324" t="s">
        <v>1237</v>
      </c>
      <c r="B27" s="2325"/>
      <c r="C27" s="508"/>
      <c r="D27" s="508"/>
      <c r="E27" s="508"/>
      <c r="F27" s="1545">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1645</v>
      </c>
      <c r="H30" s="129" t="s">
        <v>1990</v>
      </c>
      <c r="I30" s="129" t="s">
        <v>1991</v>
      </c>
      <c r="J30" s="1239" t="s">
        <v>3</v>
      </c>
      <c r="K30" s="118"/>
    </row>
    <row r="31" spans="1:11" ht="12" customHeight="1" x14ac:dyDescent="0.2">
      <c r="A31" s="1094" t="s">
        <v>2108</v>
      </c>
      <c r="B31" s="650">
        <v>40224</v>
      </c>
      <c r="C31" s="1092">
        <v>1150000</v>
      </c>
      <c r="D31" s="1551">
        <v>1</v>
      </c>
      <c r="E31" s="1092">
        <v>1150000</v>
      </c>
      <c r="F31" s="1092"/>
      <c r="G31" s="1092"/>
      <c r="H31" s="1092"/>
      <c r="I31" s="1093">
        <f>((E31+F31)-H31)+G31</f>
        <v>1150000</v>
      </c>
      <c r="J31" s="1092">
        <v>345000</v>
      </c>
      <c r="K31" s="117"/>
    </row>
    <row r="32" spans="1:11" ht="12" customHeight="1" x14ac:dyDescent="0.2">
      <c r="A32" s="1094" t="s">
        <v>2109</v>
      </c>
      <c r="B32" s="650">
        <v>42451</v>
      </c>
      <c r="C32" s="1092">
        <v>425000</v>
      </c>
      <c r="D32" s="1551">
        <v>1</v>
      </c>
      <c r="E32" s="1092">
        <v>425000</v>
      </c>
      <c r="F32" s="1092"/>
      <c r="G32" s="1092"/>
      <c r="H32" s="1092">
        <v>271000</v>
      </c>
      <c r="I32" s="1093">
        <f>((E32+F32)-H32)+G32</f>
        <v>154000</v>
      </c>
      <c r="J32" s="1092">
        <v>126648</v>
      </c>
      <c r="K32" s="117"/>
    </row>
    <row r="33" spans="1:11" ht="12" customHeight="1" x14ac:dyDescent="0.2">
      <c r="A33" s="1094" t="s">
        <v>2110</v>
      </c>
      <c r="B33" s="650">
        <v>42451</v>
      </c>
      <c r="C33" s="1092">
        <v>2100000</v>
      </c>
      <c r="D33" s="1551">
        <v>4</v>
      </c>
      <c r="E33" s="1092">
        <v>2100000</v>
      </c>
      <c r="F33" s="1092"/>
      <c r="G33" s="1092"/>
      <c r="H33" s="1092"/>
      <c r="I33" s="1093">
        <f t="shared" ref="I33:I48" si="1">((E33+F33)-H33)+G33</f>
        <v>2100000</v>
      </c>
      <c r="J33" s="1092">
        <v>2072648</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3675000</v>
      </c>
      <c r="D49" s="1550"/>
      <c r="E49" s="1093">
        <f t="shared" ref="E49:J49" si="2">SUM(E31:E48)</f>
        <v>3675000</v>
      </c>
      <c r="F49" s="1093">
        <f t="shared" si="2"/>
        <v>0</v>
      </c>
      <c r="G49" s="1093">
        <f t="shared" si="2"/>
        <v>0</v>
      </c>
      <c r="H49" s="1093">
        <f t="shared" si="2"/>
        <v>271000</v>
      </c>
      <c r="I49" s="1093">
        <f t="shared" si="2"/>
        <v>3404000</v>
      </c>
      <c r="J49" s="1093">
        <f t="shared" si="2"/>
        <v>2544296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31" sqref="D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1870</v>
      </c>
      <c r="B2" s="2361"/>
      <c r="C2" s="2361"/>
      <c r="D2" s="2361"/>
      <c r="E2" s="2362"/>
      <c r="F2" s="1826" t="s">
        <v>1055</v>
      </c>
      <c r="G2" s="1827" t="s">
        <v>100</v>
      </c>
      <c r="H2" s="1827" t="s">
        <v>471</v>
      </c>
      <c r="I2" s="1827" t="s">
        <v>1354</v>
      </c>
      <c r="J2" s="1827" t="s">
        <v>1000</v>
      </c>
      <c r="K2" s="1827" t="s">
        <v>144</v>
      </c>
    </row>
    <row r="3" spans="1:11" x14ac:dyDescent="0.2">
      <c r="A3" s="2363" t="s">
        <v>1992</v>
      </c>
      <c r="B3" s="2364"/>
      <c r="C3" s="2364"/>
      <c r="D3" s="2364"/>
      <c r="E3" s="2365"/>
      <c r="F3" s="254"/>
      <c r="G3" s="559"/>
      <c r="H3" s="559"/>
      <c r="I3" s="559"/>
      <c r="J3" s="1205"/>
      <c r="K3" s="1205"/>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v>31875</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1700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9168</v>
      </c>
    </row>
    <row r="10" spans="1:11" ht="12" customHeight="1" x14ac:dyDescent="0.2">
      <c r="A10" s="2380" t="s">
        <v>1837</v>
      </c>
      <c r="B10" s="2357"/>
      <c r="C10" s="2357"/>
      <c r="D10" s="2357"/>
      <c r="E10" s="2381"/>
      <c r="F10" s="1271" t="s">
        <v>1008</v>
      </c>
      <c r="G10" s="564"/>
      <c r="H10" s="1272"/>
      <c r="I10" s="559"/>
      <c r="J10" s="1205"/>
      <c r="K10" s="1205"/>
    </row>
    <row r="11" spans="1:11" x14ac:dyDescent="0.2">
      <c r="A11" s="2377" t="s">
        <v>166</v>
      </c>
      <c r="B11" s="2378"/>
      <c r="C11" s="2378"/>
      <c r="D11" s="2378"/>
      <c r="E11" s="237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31875</v>
      </c>
      <c r="I12" s="560">
        <f>SUM(I5:I11)</f>
        <v>0</v>
      </c>
      <c r="J12" s="560">
        <f>SUM(J5:J11)</f>
        <v>0</v>
      </c>
      <c r="K12" s="560">
        <f>SUM(K5:K11)</f>
        <v>10868</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6" t="s">
        <v>998</v>
      </c>
      <c r="G14" s="564"/>
      <c r="H14" s="559">
        <v>31875</v>
      </c>
      <c r="I14" s="565"/>
      <c r="J14" s="1173"/>
      <c r="K14" s="1205">
        <v>10868</v>
      </c>
    </row>
    <row r="15" spans="1:11" x14ac:dyDescent="0.2">
      <c r="A15" s="2378" t="s">
        <v>5</v>
      </c>
      <c r="B15" s="2378"/>
      <c r="C15" s="2378"/>
      <c r="D15" s="2378"/>
      <c r="E15" s="2379"/>
      <c r="F15" s="256" t="s">
        <v>999</v>
      </c>
      <c r="G15" s="565"/>
      <c r="H15" s="559"/>
      <c r="I15" s="559"/>
      <c r="J15" s="1205"/>
      <c r="K15" s="1205"/>
    </row>
    <row r="16" spans="1:11" ht="12.75" customHeight="1" x14ac:dyDescent="0.2">
      <c r="A16" s="2378" t="s">
        <v>336</v>
      </c>
      <c r="B16" s="2378"/>
      <c r="C16" s="2378"/>
      <c r="D16" s="2378"/>
      <c r="E16" s="2379"/>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6" t="s">
        <v>1085</v>
      </c>
      <c r="G18" s="564"/>
      <c r="H18" s="564"/>
      <c r="I18" s="564"/>
      <c r="J18" s="1205"/>
      <c r="K18" s="1191"/>
    </row>
    <row r="19" spans="1:11" ht="25.5" customHeight="1" x14ac:dyDescent="0.2">
      <c r="A19" s="2388" t="s">
        <v>1994</v>
      </c>
      <c r="B19" s="2388"/>
      <c r="C19" s="2388"/>
      <c r="D19" s="2388"/>
      <c r="E19" s="2389"/>
      <c r="F19" s="256" t="s">
        <v>1086</v>
      </c>
      <c r="G19" s="564"/>
      <c r="H19" s="564"/>
      <c r="I19" s="564"/>
      <c r="J19" s="1205"/>
      <c r="K19" s="1191"/>
    </row>
    <row r="20" spans="1:11" ht="12.75" customHeight="1" x14ac:dyDescent="0.2">
      <c r="A20" s="2390" t="s">
        <v>1836</v>
      </c>
      <c r="B20" s="2391"/>
      <c r="C20" s="2391"/>
      <c r="D20" s="2391"/>
      <c r="E20" s="239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1838</v>
      </c>
      <c r="B22" s="2357"/>
      <c r="C22" s="2357"/>
      <c r="D22" s="2357"/>
      <c r="E22" s="238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31875</v>
      </c>
      <c r="I23" s="560">
        <f>SUM(I14:I16,I21,I22)</f>
        <v>0</v>
      </c>
      <c r="J23" s="560">
        <f>SUM(J14:J16,J21,J22)</f>
        <v>0</v>
      </c>
      <c r="K23" s="560">
        <f>SUM(K14:K16,K21,K22)</f>
        <v>10868</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2097</v>
      </c>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9" t="s">
        <v>1835</v>
      </c>
      <c r="B33" s="112"/>
      <c r="C33" s="112"/>
      <c r="D33" s="112"/>
      <c r="E33" s="112"/>
      <c r="F33" s="112"/>
      <c r="G33" s="569"/>
      <c r="H33" s="2384"/>
      <c r="I33" s="2383"/>
      <c r="J33" s="2383"/>
      <c r="K33" s="238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58"/>
      <c r="C41" s="2358"/>
      <c r="D41" s="2358"/>
      <c r="E41" s="2358"/>
      <c r="F41" s="23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3"/>
      <c r="K1" s="2394"/>
      <c r="L1" s="2394"/>
    </row>
    <row r="2" spans="1:14" ht="48" x14ac:dyDescent="0.2">
      <c r="A2" s="1819" t="s">
        <v>1871</v>
      </c>
      <c r="B2" s="627" t="s">
        <v>437</v>
      </c>
      <c r="C2" s="1506" t="s">
        <v>1995</v>
      </c>
      <c r="D2" s="1506" t="s">
        <v>1996</v>
      </c>
      <c r="E2" s="1506" t="s">
        <v>1997</v>
      </c>
      <c r="F2" s="1506" t="s">
        <v>1998</v>
      </c>
      <c r="G2" s="63" t="s">
        <v>690</v>
      </c>
      <c r="H2" s="1506" t="s">
        <v>1999</v>
      </c>
      <c r="I2" s="1506" t="s">
        <v>2000</v>
      </c>
      <c r="J2" s="1506" t="s">
        <v>2001</v>
      </c>
      <c r="K2" s="1506" t="s">
        <v>2002</v>
      </c>
      <c r="L2" s="1506" t="s">
        <v>2003</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51937</v>
      </c>
      <c r="D5" s="634"/>
      <c r="E5" s="634"/>
      <c r="F5" s="1057">
        <f>(C5+D5)-E5</f>
        <v>51937</v>
      </c>
      <c r="G5" s="630"/>
      <c r="H5" s="636"/>
      <c r="I5" s="636"/>
      <c r="J5" s="636"/>
      <c r="K5" s="641"/>
      <c r="L5" s="1056">
        <f>F5-K5</f>
        <v>51937</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7147765</v>
      </c>
      <c r="D8" s="635">
        <v>2271350</v>
      </c>
      <c r="E8" s="635">
        <v>914899</v>
      </c>
      <c r="F8" s="1057">
        <f>(C8+D8)-E8</f>
        <v>8504216</v>
      </c>
      <c r="G8" s="631">
        <v>50</v>
      </c>
      <c r="H8" s="571">
        <v>4677876</v>
      </c>
      <c r="I8" s="571">
        <v>86000</v>
      </c>
      <c r="J8" s="571">
        <v>776328</v>
      </c>
      <c r="K8" s="1056">
        <f>(H8+I8)-J8</f>
        <v>3987548</v>
      </c>
      <c r="L8" s="1056">
        <f>F8-K8</f>
        <v>4516668</v>
      </c>
    </row>
    <row r="9" spans="1:14" ht="14.25" thickTop="1" thickBot="1" x14ac:dyDescent="0.25">
      <c r="A9" s="643" t="s">
        <v>1309</v>
      </c>
      <c r="B9" s="284">
        <v>232</v>
      </c>
      <c r="C9" s="571">
        <v>95000</v>
      </c>
      <c r="D9" s="571"/>
      <c r="E9" s="571"/>
      <c r="F9" s="1057">
        <f>(C9+D9)-E9</f>
        <v>95000</v>
      </c>
      <c r="G9" s="631">
        <v>20</v>
      </c>
      <c r="H9" s="571">
        <v>13617</v>
      </c>
      <c r="I9" s="571">
        <v>4750</v>
      </c>
      <c r="J9" s="571"/>
      <c r="K9" s="1056">
        <f>(H9+I9)-J9</f>
        <v>18367</v>
      </c>
      <c r="L9" s="1056">
        <f>F9-K9</f>
        <v>76633</v>
      </c>
    </row>
    <row r="10" spans="1:14" ht="24" thickTop="1" thickBot="1" x14ac:dyDescent="0.25">
      <c r="A10" s="644" t="s">
        <v>1310</v>
      </c>
      <c r="B10" s="284">
        <v>240</v>
      </c>
      <c r="C10" s="1058">
        <v>429768</v>
      </c>
      <c r="D10" s="1058">
        <v>89934</v>
      </c>
      <c r="E10" s="1058"/>
      <c r="F10" s="1059">
        <f>(C10+D10)-E10</f>
        <v>519702</v>
      </c>
      <c r="G10" s="631">
        <v>20</v>
      </c>
      <c r="H10" s="1060">
        <v>233149</v>
      </c>
      <c r="I10" s="1060">
        <v>43781</v>
      </c>
      <c r="J10" s="1060"/>
      <c r="K10" s="1056">
        <f>(H10+I10)-J10</f>
        <v>276930</v>
      </c>
      <c r="L10" s="1056">
        <f>F10-K10</f>
        <v>242772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4591835</v>
      </c>
      <c r="D12" s="635">
        <v>58607</v>
      </c>
      <c r="E12" s="635"/>
      <c r="F12" s="1057">
        <f>(C12+D12)-E12</f>
        <v>4650442</v>
      </c>
      <c r="G12" s="631">
        <v>10</v>
      </c>
      <c r="H12" s="571">
        <v>3998902</v>
      </c>
      <c r="I12" s="571">
        <v>123061</v>
      </c>
      <c r="J12" s="571"/>
      <c r="K12" s="1056">
        <f>(H12+I12)-J12</f>
        <v>4121963</v>
      </c>
      <c r="L12" s="1056">
        <f>F12-K12</f>
        <v>528479</v>
      </c>
    </row>
    <row r="13" spans="1:14" ht="14.25" thickTop="1" thickBot="1" x14ac:dyDescent="0.25">
      <c r="A13" s="646" t="s">
        <v>1312</v>
      </c>
      <c r="B13" s="284">
        <v>252</v>
      </c>
      <c r="C13" s="635">
        <v>241481</v>
      </c>
      <c r="D13" s="635"/>
      <c r="E13" s="635"/>
      <c r="F13" s="1057">
        <f>(C13+D13)-E13</f>
        <v>241481</v>
      </c>
      <c r="G13" s="631">
        <v>5</v>
      </c>
      <c r="H13" s="571">
        <v>211835</v>
      </c>
      <c r="I13" s="571">
        <v>18724</v>
      </c>
      <c r="J13" s="571"/>
      <c r="K13" s="1056">
        <f>(H13+I13)-J13</f>
        <v>230559</v>
      </c>
      <c r="L13" s="1056">
        <f>F13-K13</f>
        <v>10922</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12557786</v>
      </c>
      <c r="D16" s="637">
        <f>SUM(D3,D5:D6,D8:D10,D12:D15)</f>
        <v>2419891</v>
      </c>
      <c r="E16" s="637">
        <f>SUM(E3,E5:E6,E8:E10,E12:E15)</f>
        <v>914899</v>
      </c>
      <c r="F16" s="637">
        <f>SUM(F3,F5:F6,F8:F10,F12:F15)</f>
        <v>14062778</v>
      </c>
      <c r="G16" s="631"/>
      <c r="H16" s="637">
        <f>SUM(H3,H6,H8:H10,H12:H14,)</f>
        <v>9135379</v>
      </c>
      <c r="I16" s="637">
        <f>SUM(I3,I6,I8:I10,I12:I14,)</f>
        <v>276316</v>
      </c>
      <c r="J16" s="637">
        <f>SUM(J3,J6,J8:J10,J12:J14,)</f>
        <v>776328</v>
      </c>
      <c r="K16" s="1057">
        <f>(H16+I16)-J16</f>
        <v>8635367</v>
      </c>
      <c r="L16" s="1057">
        <f>F16-K16</f>
        <v>5427411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276316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2009</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5"/>
    </row>
    <row r="7" spans="1:7" s="355" customFormat="1" ht="12" thickTop="1" x14ac:dyDescent="0.2">
      <c r="A7" s="933" t="s">
        <v>581</v>
      </c>
      <c r="B7" s="574"/>
      <c r="C7" s="575"/>
      <c r="D7" s="574"/>
      <c r="E7" s="575"/>
      <c r="F7" s="574"/>
    </row>
    <row r="8" spans="1:7" ht="12" customHeight="1" x14ac:dyDescent="0.2">
      <c r="A8" s="357" t="s">
        <v>527</v>
      </c>
      <c r="B8" s="934" t="s">
        <v>1800</v>
      </c>
      <c r="C8" s="356"/>
      <c r="D8" s="357" t="s">
        <v>580</v>
      </c>
      <c r="E8" s="575" t="s">
        <v>1112</v>
      </c>
      <c r="F8" s="935">
        <f>'Expenditures 15-22'!K114</f>
        <v>8556884</v>
      </c>
      <c r="G8" s="355"/>
    </row>
    <row r="9" spans="1:7" ht="12" customHeight="1" x14ac:dyDescent="0.2">
      <c r="A9" s="357" t="s">
        <v>528</v>
      </c>
      <c r="B9" s="934" t="s">
        <v>1801</v>
      </c>
      <c r="C9" s="356"/>
      <c r="D9" s="357" t="s">
        <v>580</v>
      </c>
      <c r="E9" s="575"/>
      <c r="F9" s="936">
        <f>'Expenditures 15-22'!K150</f>
        <v>849996</v>
      </c>
      <c r="G9" s="937"/>
    </row>
    <row r="10" spans="1:7" ht="12" customHeight="1" x14ac:dyDescent="0.2">
      <c r="A10" s="357" t="s">
        <v>578</v>
      </c>
      <c r="B10" s="934" t="s">
        <v>1802</v>
      </c>
      <c r="C10" s="356"/>
      <c r="D10" s="357" t="s">
        <v>580</v>
      </c>
      <c r="E10" s="575"/>
      <c r="F10" s="936">
        <f>'Expenditures 15-22'!K168</f>
        <v>355705</v>
      </c>
      <c r="G10" s="937"/>
    </row>
    <row r="11" spans="1:7" ht="12" customHeight="1" x14ac:dyDescent="0.2">
      <c r="A11" s="357" t="s">
        <v>529</v>
      </c>
      <c r="B11" s="934" t="s">
        <v>1803</v>
      </c>
      <c r="C11" s="356"/>
      <c r="D11" s="357" t="s">
        <v>580</v>
      </c>
      <c r="E11" s="575"/>
      <c r="F11" s="936">
        <f>'Expenditures 15-22'!K204</f>
        <v>433745</v>
      </c>
      <c r="G11" s="937"/>
    </row>
    <row r="12" spans="1:7" ht="12" customHeight="1" x14ac:dyDescent="0.2">
      <c r="A12" s="357" t="s">
        <v>530</v>
      </c>
      <c r="B12" s="934" t="s">
        <v>1804</v>
      </c>
      <c r="C12" s="356"/>
      <c r="D12" s="357" t="s">
        <v>580</v>
      </c>
      <c r="E12" s="575"/>
      <c r="F12" s="936">
        <f>'Expenditures 15-22'!K288</f>
        <v>214015</v>
      </c>
      <c r="G12" s="937"/>
    </row>
    <row r="13" spans="1:7" ht="12" customHeight="1" x14ac:dyDescent="0.2">
      <c r="A13" s="357" t="s">
        <v>112</v>
      </c>
      <c r="B13" s="934" t="s">
        <v>1805</v>
      </c>
      <c r="C13" s="356"/>
      <c r="D13" s="357" t="s">
        <v>580</v>
      </c>
      <c r="E13" s="575"/>
      <c r="F13" s="936">
        <f>'Expenditures 15-22'!K331</f>
        <v>471292</v>
      </c>
      <c r="G13" s="938"/>
    </row>
    <row r="14" spans="1:7" ht="12" customHeight="1" thickBot="1" x14ac:dyDescent="0.25">
      <c r="A14" s="939"/>
      <c r="B14" s="576"/>
      <c r="C14" s="577"/>
      <c r="D14" s="994" t="s">
        <v>580</v>
      </c>
      <c r="E14" s="588" t="s">
        <v>1112</v>
      </c>
      <c r="F14" s="940">
        <f>SUM(F8:F13)</f>
        <v>10881637</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1806</v>
      </c>
      <c r="C34" s="952" t="str">
        <f>'Expenditures 15-22'!B7</f>
        <v>1125</v>
      </c>
      <c r="D34" s="953" t="str">
        <f>'Expenditures 15-22'!A7</f>
        <v>Pre-K Programs</v>
      </c>
      <c r="E34" s="575"/>
      <c r="F34" s="1098">
        <f>'Expenditures 15-22'!K7-SUM('Expenditures 15-22'!G7,'Expenditures 15-22'!I7)</f>
        <v>117264</v>
      </c>
      <c r="G34" s="355"/>
    </row>
    <row r="35" spans="1:7" ht="12" customHeight="1" x14ac:dyDescent="0.2">
      <c r="A35" s="357" t="s">
        <v>527</v>
      </c>
      <c r="B35" s="357" t="s">
        <v>1807</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1809</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1811</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1812</v>
      </c>
      <c r="C53" s="955">
        <f>'Expenditures 15-22'!B102</f>
        <v>4000</v>
      </c>
      <c r="D53" s="954" t="str">
        <f>'Expenditures 15-22'!A102</f>
        <v>Total Payments to Other Govt Units</v>
      </c>
      <c r="E53" s="575"/>
      <c r="F53" s="1098">
        <f>'Expenditures 15-22'!K102</f>
        <v>1270944</v>
      </c>
      <c r="G53" s="355"/>
    </row>
    <row r="54" spans="1:7" ht="12" customHeight="1" x14ac:dyDescent="0.2">
      <c r="A54" s="357" t="s">
        <v>527</v>
      </c>
      <c r="B54" s="357" t="s">
        <v>1813</v>
      </c>
      <c r="C54" s="955" t="s">
        <v>1138</v>
      </c>
      <c r="D54" s="951" t="s">
        <v>1278</v>
      </c>
      <c r="E54" s="575"/>
      <c r="F54" s="1098">
        <f>'Expenditures 15-22'!G114</f>
        <v>50040</v>
      </c>
      <c r="G54" s="355"/>
    </row>
    <row r="55" spans="1:7" ht="12" customHeight="1" x14ac:dyDescent="0.2">
      <c r="A55" s="357" t="s">
        <v>527</v>
      </c>
      <c r="B55" s="357" t="s">
        <v>1814</v>
      </c>
      <c r="C55" s="955" t="s">
        <v>1138</v>
      </c>
      <c r="D55" s="951" t="s">
        <v>328</v>
      </c>
      <c r="E55" s="575"/>
      <c r="F55" s="1098">
        <f>'Expenditures 15-22'!I114</f>
        <v>0</v>
      </c>
      <c r="G55" s="355"/>
    </row>
    <row r="56" spans="1:7" ht="12" customHeight="1" x14ac:dyDescent="0.2">
      <c r="A56" s="357" t="s">
        <v>528</v>
      </c>
      <c r="B56" s="357" t="s">
        <v>1815</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1817</v>
      </c>
      <c r="C58" s="952" t="s">
        <v>1138</v>
      </c>
      <c r="D58" s="951" t="s">
        <v>1278</v>
      </c>
      <c r="E58" s="575"/>
      <c r="F58" s="1100">
        <f>'Expenditures 15-22'!G150</f>
        <v>98501</v>
      </c>
      <c r="G58" s="355"/>
    </row>
    <row r="59" spans="1:7" ht="12" customHeight="1" x14ac:dyDescent="0.2">
      <c r="A59" s="961" t="s">
        <v>528</v>
      </c>
      <c r="B59" s="67" t="s">
        <v>1818</v>
      </c>
      <c r="C59" s="1041" t="s">
        <v>1138</v>
      </c>
      <c r="D59" s="67" t="s">
        <v>328</v>
      </c>
      <c r="F59" s="1101">
        <f>'Expenditures 15-22'!I150</f>
        <v>0</v>
      </c>
      <c r="G59" s="355"/>
    </row>
    <row r="60" spans="1:7" ht="12" customHeight="1" x14ac:dyDescent="0.2">
      <c r="A60" s="961" t="s">
        <v>578</v>
      </c>
      <c r="B60" s="67" t="s">
        <v>1819</v>
      </c>
      <c r="C60" s="1041">
        <v>4000</v>
      </c>
      <c r="D60" s="67" t="s">
        <v>352</v>
      </c>
      <c r="F60" s="1102">
        <f>'Expenditures 15-22'!K154</f>
        <v>0</v>
      </c>
      <c r="G60" s="355"/>
    </row>
    <row r="61" spans="1:7" ht="12" customHeight="1" x14ac:dyDescent="0.2">
      <c r="A61" s="958" t="s">
        <v>578</v>
      </c>
      <c r="B61" s="958" t="s">
        <v>1820</v>
      </c>
      <c r="C61" s="959" t="str">
        <f>'Expenditures 15-22'!B164</f>
        <v>5300</v>
      </c>
      <c r="D61" s="1043" t="s">
        <v>351</v>
      </c>
      <c r="E61" s="589"/>
      <c r="F61" s="1098">
        <f>'Expenditures 15-22'!K164</f>
        <v>271000</v>
      </c>
      <c r="G61" s="355"/>
    </row>
    <row r="62" spans="1:7" ht="12" customHeight="1" x14ac:dyDescent="0.2">
      <c r="A62" s="357" t="s">
        <v>529</v>
      </c>
      <c r="B62" s="357" t="s">
        <v>1821</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1823</v>
      </c>
      <c r="C64" s="959" t="str">
        <f>'Expenditures 15-22'!B200</f>
        <v>5300</v>
      </c>
      <c r="D64" s="1042" t="s">
        <v>351</v>
      </c>
      <c r="E64" s="575"/>
      <c r="F64" s="1098">
        <f>'Expenditures 15-22'!K200</f>
        <v>0</v>
      </c>
      <c r="G64" s="355"/>
    </row>
    <row r="65" spans="1:8" ht="12" customHeight="1" x14ac:dyDescent="0.2">
      <c r="A65" s="357" t="s">
        <v>529</v>
      </c>
      <c r="B65" s="357" t="s">
        <v>1824</v>
      </c>
      <c r="C65" s="952" t="s">
        <v>1138</v>
      </c>
      <c r="D65" s="951" t="s">
        <v>1278</v>
      </c>
      <c r="E65" s="575"/>
      <c r="F65" s="1098">
        <f>'Expenditures 15-22'!G204</f>
        <v>0</v>
      </c>
      <c r="G65" s="355"/>
    </row>
    <row r="66" spans="1:8" ht="12" customHeight="1" x14ac:dyDescent="0.2">
      <c r="A66" s="357" t="s">
        <v>529</v>
      </c>
      <c r="B66" s="357" t="s">
        <v>1825</v>
      </c>
      <c r="C66" s="952" t="s">
        <v>1138</v>
      </c>
      <c r="D66" s="951" t="s">
        <v>328</v>
      </c>
      <c r="E66" s="575"/>
      <c r="F66" s="1098">
        <f>'Expenditures 15-22'!I204</f>
        <v>0</v>
      </c>
      <c r="G66" s="355"/>
    </row>
    <row r="67" spans="1:8" ht="12" customHeight="1" x14ac:dyDescent="0.2">
      <c r="A67" s="357" t="s">
        <v>530</v>
      </c>
      <c r="B67" s="357" t="s">
        <v>1826</v>
      </c>
      <c r="C67" s="952" t="str">
        <f>'Expenditures 15-22'!B210</f>
        <v>1125</v>
      </c>
      <c r="D67" s="1042" t="str">
        <f>'Expenditures 15-22'!A210</f>
        <v>Pre-K Programs</v>
      </c>
      <c r="E67" s="575"/>
      <c r="F67" s="1098">
        <f>'Expenditures 15-22'!K210</f>
        <v>3234</v>
      </c>
      <c r="G67" s="355"/>
    </row>
    <row r="68" spans="1:8" ht="12" customHeight="1" x14ac:dyDescent="0.2">
      <c r="A68" s="357" t="s">
        <v>530</v>
      </c>
      <c r="B68" s="357" t="s">
        <v>1827</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1829</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1830</v>
      </c>
      <c r="C72" s="952">
        <f>'Expenditures 15-22'!B274</f>
        <v>3000</v>
      </c>
      <c r="D72" s="942" t="s">
        <v>517</v>
      </c>
      <c r="E72" s="575"/>
      <c r="F72" s="1098">
        <f>'Expenditures 15-22'!K274</f>
        <v>0</v>
      </c>
      <c r="G72" s="355"/>
    </row>
    <row r="73" spans="1:8" ht="12" customHeight="1" x14ac:dyDescent="0.2">
      <c r="A73" s="357" t="s">
        <v>530</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1112</v>
      </c>
      <c r="F75" s="1103">
        <f>SUM(F18:F73)</f>
        <v>1810983</v>
      </c>
      <c r="G75" s="355"/>
    </row>
    <row r="76" spans="1:8" s="961" customFormat="1" ht="12" customHeight="1" thickTop="1" thickBot="1" x14ac:dyDescent="0.25">
      <c r="A76" s="581"/>
      <c r="B76" s="579"/>
      <c r="C76" s="580"/>
      <c r="D76" s="960" t="s">
        <v>1788</v>
      </c>
      <c r="E76" s="591"/>
      <c r="F76" s="1104">
        <f>(F14-F75)</f>
        <v>9070654</v>
      </c>
      <c r="G76" s="357"/>
    </row>
    <row r="77" spans="1:8" s="961" customFormat="1" ht="12" customHeight="1" thickTop="1" x14ac:dyDescent="0.2">
      <c r="A77" s="582"/>
      <c r="B77" s="579"/>
      <c r="C77" s="580"/>
      <c r="D77" s="960" t="s">
        <v>2023</v>
      </c>
      <c r="E77" s="591"/>
      <c r="F77" s="1566">
        <v>880.55</v>
      </c>
      <c r="G77" s="358"/>
      <c r="H77" s="357"/>
    </row>
    <row r="78" spans="1:8" s="961" customFormat="1" ht="12" customHeight="1" thickBot="1" x14ac:dyDescent="0.25">
      <c r="A78" s="583"/>
      <c r="B78" s="579"/>
      <c r="C78" s="580"/>
      <c r="D78" s="960" t="s">
        <v>1854</v>
      </c>
      <c r="E78" s="591" t="s">
        <v>1112</v>
      </c>
      <c r="F78" s="1105">
        <f>IF(F77&gt;0,F76/F77," Complete Line 77")</f>
        <v>10301.123161660327</v>
      </c>
      <c r="G78" s="357"/>
    </row>
    <row r="79" spans="1:8" s="961" customFormat="1" ht="12" thickTop="1" x14ac:dyDescent="0.2">
      <c r="A79" s="382"/>
      <c r="B79" s="357"/>
      <c r="C79" s="356"/>
      <c r="D79" s="578"/>
      <c r="E79" s="575"/>
      <c r="F79" s="962"/>
      <c r="G79" s="357"/>
    </row>
    <row r="80" spans="1:8" s="961" customFormat="1" ht="12" thickBot="1" x14ac:dyDescent="0.25">
      <c r="A80" s="2395" t="s">
        <v>1293</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1090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469</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167580</v>
      </c>
      <c r="G93" s="969"/>
    </row>
    <row r="94" spans="1:7" ht="12" customHeight="1" x14ac:dyDescent="0.2">
      <c r="A94" s="970" t="s">
        <v>146</v>
      </c>
      <c r="B94" s="970" t="s">
        <v>182</v>
      </c>
      <c r="C94" s="967">
        <v>1700</v>
      </c>
      <c r="D94" s="976" t="str">
        <f>'Revenues 9-14'!A82</f>
        <v>Total District/School Activity Income</v>
      </c>
      <c r="E94" s="383"/>
      <c r="F94" s="1063">
        <f>SUM('Revenues 9-14'!C82,'Revenues 9-14'!D82)</f>
        <v>21259</v>
      </c>
      <c r="G94" s="969"/>
    </row>
    <row r="95" spans="1:7" ht="12" customHeight="1" x14ac:dyDescent="0.2">
      <c r="A95" s="970" t="s">
        <v>527</v>
      </c>
      <c r="B95" s="970" t="s">
        <v>183</v>
      </c>
      <c r="C95" s="967">
        <f>'Revenues 9-14'!B84</f>
        <v>1811</v>
      </c>
      <c r="D95" s="968" t="str">
        <f>'Revenues 9-14'!A84</f>
        <v>Rentals - Regular Textbooks</v>
      </c>
      <c r="E95" s="383"/>
      <c r="F95" s="1063">
        <f>'Revenues 9-14'!C84</f>
        <v>21360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6000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179532</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22382</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2210</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9168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174173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7574</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20504</v>
      </c>
      <c r="G127" s="68"/>
    </row>
    <row r="128" spans="1:7" ht="12" customHeight="1" x14ac:dyDescent="0.2">
      <c r="A128" s="380" t="s">
        <v>750</v>
      </c>
      <c r="B128" s="380" t="s">
        <v>881</v>
      </c>
      <c r="C128" s="985" t="s">
        <v>1138</v>
      </c>
      <c r="D128" s="984" t="str">
        <f>'Revenues 9-14'!A201</f>
        <v>Total Food Service</v>
      </c>
      <c r="E128" s="383"/>
      <c r="F128" s="1063">
        <f>SUM('Revenues 9-14'!C201,'Revenues 9-14'!G201)</f>
        <v>361198</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340345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2164</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1845</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1797</v>
      </c>
      <c r="C162" s="1175" t="s">
        <v>1798</v>
      </c>
      <c r="D162" s="1176" t="s">
        <v>1799</v>
      </c>
      <c r="E162" s="1177"/>
      <c r="F162" s="1063">
        <f>SUM('Revenues 9-14'!C261:H261,'Revenues 9-14'!J261:K261)</f>
        <v>0</v>
      </c>
      <c r="G162" s="379"/>
    </row>
    <row r="163" spans="1:7" ht="12" customHeight="1" x14ac:dyDescent="0.2">
      <c r="A163" s="380" t="s">
        <v>1172</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53587</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12585</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1834</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1852</v>
      </c>
      <c r="E175" s="1046" t="s">
        <v>1112</v>
      </c>
      <c r="F175" s="1107">
        <f>SUM(F83:F135,F160:F173)</f>
        <v>1403180</v>
      </c>
    </row>
    <row r="176" spans="1:7" ht="12" customHeight="1" x14ac:dyDescent="0.2">
      <c r="A176" s="584"/>
      <c r="B176" s="585"/>
      <c r="C176" s="586"/>
      <c r="D176" s="992" t="s">
        <v>1851</v>
      </c>
      <c r="E176" s="1046"/>
      <c r="F176" s="1108">
        <f>'PCTC-OEPP 28-29'!F76-F175</f>
        <v>7667474</v>
      </c>
    </row>
    <row r="177" spans="1:7" ht="12" customHeight="1" x14ac:dyDescent="0.2">
      <c r="A177" s="584"/>
      <c r="B177" s="585"/>
      <c r="C177" s="586"/>
      <c r="D177" s="992" t="s">
        <v>2007</v>
      </c>
      <c r="E177" s="1046"/>
      <c r="F177" s="1108">
        <f>'Cap Outlay Deprec 27'!I18</f>
        <v>276316</v>
      </c>
    </row>
    <row r="178" spans="1:7" ht="12" customHeight="1" x14ac:dyDescent="0.2">
      <c r="A178" s="584"/>
      <c r="B178" s="585"/>
      <c r="C178" s="586"/>
      <c r="D178" s="992" t="s">
        <v>1853</v>
      </c>
      <c r="E178" s="1046"/>
      <c r="F178" s="1108">
        <f>F176+F177</f>
        <v>7943790</v>
      </c>
    </row>
    <row r="179" spans="1:7" ht="12" customHeight="1" x14ac:dyDescent="0.2">
      <c r="A179" s="584"/>
      <c r="B179" s="587"/>
      <c r="C179" s="586"/>
      <c r="D179" s="992" t="s">
        <v>2008</v>
      </c>
      <c r="E179" s="1046"/>
      <c r="F179" s="1109">
        <f>'PCTC-OEPP 28-29'!F77</f>
        <v>880.55</v>
      </c>
      <c r="G179" s="68"/>
    </row>
    <row r="180" spans="1:7" ht="12" customHeight="1" thickBot="1" x14ac:dyDescent="0.25">
      <c r="A180" s="584"/>
      <c r="B180" s="587"/>
      <c r="C180" s="586"/>
      <c r="D180" s="992" t="s">
        <v>1929</v>
      </c>
      <c r="E180" s="1046" t="s">
        <v>1930</v>
      </c>
      <c r="F180" s="1110">
        <f>F178/F179</f>
        <v>9021.3957185849758</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6" t="s">
        <v>1630</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211724</v>
      </c>
      <c r="F10" s="856"/>
      <c r="G10" s="1111"/>
      <c r="H10" s="215"/>
      <c r="I10" s="215"/>
    </row>
    <row r="11" spans="1:9" s="2" customFormat="1" ht="22.5" customHeight="1" x14ac:dyDescent="0.2">
      <c r="A11" s="2411" t="s">
        <v>2084</v>
      </c>
      <c r="B11" s="2412"/>
      <c r="C11" s="2412"/>
      <c r="D11" s="2413"/>
      <c r="E11" s="1995">
        <v>64499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5356907</v>
      </c>
      <c r="F19" s="763"/>
      <c r="G19" s="765">
        <f>'Expenditures 15-22'!K33-SUM('Expenditures 15-22'!G33,'Expenditures 15-22'!I33)+'Expenditures 15-22'!D223</f>
        <v>5356907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258726</v>
      </c>
      <c r="F21" s="763"/>
      <c r="G21" s="765">
        <f>'Expenditures 15-22'!K42-SUM('Expenditures 15-22'!G42,'Expenditures 15-22'!I42)+'Expenditures 15-22'!K120-SUM('Expenditures 15-22'!G120,'Expenditures 15-22'!I120)+'Expenditures 15-22'!K174-SUM('Expenditures 15-22'!G174,'Expenditures 15-22'!I174)+'Expenditures 15-22'!D232</f>
        <v>258726</v>
      </c>
      <c r="H21" s="285"/>
      <c r="I21" s="215"/>
    </row>
    <row r="22" spans="1:9" s="2" customFormat="1" ht="12" customHeight="1" x14ac:dyDescent="0.2">
      <c r="A22" s="762" t="s">
        <v>644</v>
      </c>
      <c r="B22" s="758"/>
      <c r="C22" s="757">
        <v>2200</v>
      </c>
      <c r="D22" s="763"/>
      <c r="E22" s="764">
        <f>'Expenditures 15-22'!K47-SUM('Expenditures 15-22'!G47,'Expenditures 15-22'!I47)+'Expenditures 15-22'!D237</f>
        <v>328013</v>
      </c>
      <c r="F22" s="763"/>
      <c r="G22" s="765">
        <f>'Expenditures 15-22'!K47-SUM('Expenditures 15-22'!G47,'Expenditures 15-22'!I47)+'Expenditures 15-22'!D237</f>
        <v>328013</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686275</v>
      </c>
      <c r="F23" s="763"/>
      <c r="G23" s="764">
        <f>'Expenditures 15-22'!K53-SUM('Expenditures 15-22'!G53,'Expenditures 15-22'!I53)+'Expenditures 15-22'!D251+'Expenditures 15-22'!K323-SUM('Expenditures 15-22'!G323,'Expenditures 15-22'!I323)</f>
        <v>686275</v>
      </c>
      <c r="H23" s="285"/>
      <c r="I23" s="215"/>
    </row>
    <row r="24" spans="1:9" s="2" customFormat="1" ht="12" customHeight="1" x14ac:dyDescent="0.2">
      <c r="A24" s="762" t="s">
        <v>646</v>
      </c>
      <c r="B24" s="758"/>
      <c r="C24" s="757">
        <v>2400</v>
      </c>
      <c r="D24" s="763"/>
      <c r="E24" s="764">
        <f>'Expenditures 15-22'!K57-SUM('Expenditures 15-22'!G57,'Expenditures 15-22'!I57)+'Expenditures 15-22'!D255</f>
        <v>632708</v>
      </c>
      <c r="F24" s="763"/>
      <c r="G24" s="765">
        <f>'Expenditures 15-22'!K57-SUM('Expenditures 15-22'!G57,'Expenditures 15-22'!I57)+'Expenditures 15-22'!D255</f>
        <v>632708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39329</v>
      </c>
      <c r="E27" s="764">
        <f>E8</f>
        <v>0</v>
      </c>
      <c r="F27" s="764">
        <f>'Expenditures 15-22'!K60-SUM('Expenditures 15-22'!G60,'Expenditures 15-22'!I60)+'Expenditures 15-22'!D258-E8</f>
        <v>39329</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788083</v>
      </c>
      <c r="F28" s="767">
        <f>'Expenditures 15-22'!K61-SUM('Expenditures 15-22'!G61,'Expenditures 15-22'!I61)+'Expenditures 15-22'!K124-SUM('Expenditures 15-22'!G124,'Expenditures 15-22'!I124)+'Expenditures 15-22'!D260-E9</f>
        <v>788083</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449177</v>
      </c>
      <c r="F29" s="763"/>
      <c r="G29" s="765">
        <f>'Expenditures 15-22'!K62-SUM('Expenditures 15-22'!G62,'Expenditures 15-22'!I62)+'Expenditures 15-22'!K125-SUM('Expenditures 15-22'!G125,'Expenditures 15-22'!I125)+'Expenditures 15-22'!K176-SUM('Expenditures 15-22'!G176,'Expenditures 15-22'!I176)+'Expenditures 15-22'!D261</f>
        <v>449177</v>
      </c>
      <c r="H29" s="391"/>
    </row>
    <row r="30" spans="1:9" ht="12" customHeight="1" x14ac:dyDescent="0.2">
      <c r="A30" s="762" t="s">
        <v>106</v>
      </c>
      <c r="B30" s="760"/>
      <c r="C30" s="757">
        <v>2560</v>
      </c>
      <c r="D30" s="763"/>
      <c r="E30" s="764">
        <f>'Expenditures 15-22'!K63-SUM('Expenditures 15-22'!G63,'Expenditures 15-22'!I63)+'Expenditures 15-22'!D262-E10</f>
        <v>355505</v>
      </c>
      <c r="F30" s="763"/>
      <c r="G30" s="764">
        <f>'Expenditures 15-22'!K63-SUM('Expenditures 15-22'!G63,'Expenditures 15-22'!I63)+'Expenditures 15-22'!D262-E10</f>
        <v>355505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39329</v>
      </c>
      <c r="E40" s="767">
        <f>SUM(E19:E39)</f>
        <v>8855394</v>
      </c>
      <c r="F40" s="767">
        <f>SUM(F19:F39)</f>
        <v>827412</v>
      </c>
      <c r="G40" s="767">
        <f>SUM(G19:G39)</f>
        <v>8067311</v>
      </c>
    </row>
    <row r="41" spans="1:7" x14ac:dyDescent="0.2">
      <c r="A41" s="285"/>
      <c r="B41" s="215"/>
      <c r="C41" s="286"/>
      <c r="D41" s="2409" t="s">
        <v>602</v>
      </c>
      <c r="E41" s="2410"/>
      <c r="F41" s="771" t="s">
        <v>603</v>
      </c>
      <c r="G41" s="778"/>
    </row>
    <row r="42" spans="1:7" ht="12" customHeight="1" x14ac:dyDescent="0.2">
      <c r="A42" s="285"/>
      <c r="B42" s="215"/>
      <c r="C42" s="286"/>
      <c r="D42" s="772" t="s">
        <v>551</v>
      </c>
      <c r="E42" s="768">
        <f>D40</f>
        <v>39329</v>
      </c>
      <c r="F42" s="772" t="s">
        <v>553</v>
      </c>
      <c r="G42" s="768">
        <f>F40</f>
        <v>827412</v>
      </c>
    </row>
    <row r="43" spans="1:7" ht="12" customHeight="1" x14ac:dyDescent="0.2">
      <c r="A43" s="285"/>
      <c r="B43" s="215"/>
      <c r="C43" s="286"/>
      <c r="D43" s="772" t="s">
        <v>552</v>
      </c>
      <c r="E43" s="768">
        <f>E40</f>
        <v>8855394</v>
      </c>
      <c r="F43" s="772" t="s">
        <v>552</v>
      </c>
      <c r="G43" s="768">
        <f>G40</f>
        <v>8067311</v>
      </c>
    </row>
    <row r="44" spans="1:7" ht="12" customHeight="1" x14ac:dyDescent="0.2">
      <c r="A44" s="285"/>
      <c r="B44" s="215"/>
      <c r="C44" s="215"/>
      <c r="D44" s="782" t="s">
        <v>1165</v>
      </c>
      <c r="E44" s="783">
        <f>(E42/E43)</f>
        <v>4.4412478993029556E-3</v>
      </c>
      <c r="F44" s="782" t="s">
        <v>1165</v>
      </c>
      <c r="G44" s="783">
        <f>(G42/G43)</f>
        <v>0.10256354316822544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1650</v>
      </c>
      <c r="B1" s="2414"/>
      <c r="C1" s="2414"/>
      <c r="D1" s="2414"/>
      <c r="E1" s="2414"/>
    </row>
    <row r="2" spans="1:7" ht="14.25" customHeight="1" x14ac:dyDescent="0.2">
      <c r="A2" s="1921" t="s">
        <v>1651</v>
      </c>
      <c r="B2" s="1921"/>
      <c r="C2" s="1921"/>
      <c r="D2" s="1921"/>
      <c r="E2" s="1922"/>
    </row>
    <row r="3" spans="1:7" ht="15" customHeight="1" x14ac:dyDescent="0.2">
      <c r="A3" s="1921" t="s">
        <v>2010</v>
      </c>
      <c r="B3" s="1921"/>
      <c r="C3" s="1921"/>
      <c r="D3" s="1921"/>
      <c r="E3" s="1922"/>
    </row>
    <row r="4" spans="1:7" ht="3.75" customHeight="1" x14ac:dyDescent="0.2">
      <c r="A4" s="1921"/>
      <c r="B4" s="1921"/>
      <c r="C4" s="1921"/>
      <c r="D4" s="1921"/>
      <c r="E4" s="1922"/>
    </row>
    <row r="5" spans="1:7" ht="15" x14ac:dyDescent="0.25">
      <c r="A5" s="2418" t="s">
        <v>1931</v>
      </c>
      <c r="B5" s="2419"/>
      <c r="C5" s="2419"/>
      <c r="D5" s="2419"/>
      <c r="E5" s="2419"/>
    </row>
    <row r="6" spans="1:7" ht="12" customHeight="1" x14ac:dyDescent="0.25">
      <c r="A6" s="1924"/>
      <c r="B6" s="2420" t="str">
        <f>COVER!A17</f>
        <v>Iroquois County CUSD 9</v>
      </c>
      <c r="C6" s="2420"/>
      <c r="D6" s="2420"/>
      <c r="E6" s="1925"/>
    </row>
    <row r="7" spans="1:7" ht="11.25" customHeight="1" x14ac:dyDescent="0.25">
      <c r="A7" s="1924"/>
      <c r="B7" s="2421">
        <f>COVER!A13</f>
        <v>32038009026</v>
      </c>
      <c r="C7" s="2421"/>
      <c r="D7" s="2421"/>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1926</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1911</v>
      </c>
      <c r="B19" s="1935"/>
      <c r="C19" s="1935"/>
      <c r="D19" s="1938"/>
      <c r="E19" s="1937"/>
    </row>
    <row r="20" spans="1:11" ht="12" customHeight="1" x14ac:dyDescent="0.2">
      <c r="A20" s="1934" t="s">
        <v>1912</v>
      </c>
      <c r="B20" s="1935"/>
      <c r="C20" s="1935"/>
      <c r="D20" s="1938"/>
      <c r="E20" s="1937"/>
    </row>
    <row r="21" spans="1:11" ht="12" customHeight="1" x14ac:dyDescent="0.2">
      <c r="A21" s="1934" t="s">
        <v>1913</v>
      </c>
      <c r="B21" s="1935"/>
      <c r="C21" s="1935"/>
      <c r="D21" s="1938"/>
      <c r="E21" s="1937"/>
    </row>
    <row r="22" spans="1:11" ht="12" customHeight="1" x14ac:dyDescent="0.2">
      <c r="A22" s="1934" t="s">
        <v>1914</v>
      </c>
      <c r="B22" s="1935"/>
      <c r="C22" s="1935"/>
      <c r="D22" s="1938"/>
      <c r="E22" s="1937"/>
    </row>
    <row r="23" spans="1:11" ht="12" customHeight="1" x14ac:dyDescent="0.2">
      <c r="A23" s="1934" t="s">
        <v>1915</v>
      </c>
      <c r="B23" s="1935"/>
      <c r="C23" s="1935"/>
      <c r="D23" s="1938"/>
      <c r="E23" s="1937"/>
    </row>
    <row r="24" spans="1:11" ht="12" customHeight="1" x14ac:dyDescent="0.2">
      <c r="A24" s="1934" t="s">
        <v>1916</v>
      </c>
      <c r="B24" s="1935"/>
      <c r="C24" s="1935"/>
      <c r="D24" s="1938"/>
      <c r="E24" s="1937"/>
    </row>
    <row r="25" spans="1:11" ht="12" customHeight="1" x14ac:dyDescent="0.2">
      <c r="A25" s="1934" t="s">
        <v>1917</v>
      </c>
      <c r="B25" s="1935"/>
      <c r="C25" s="1935"/>
      <c r="D25" s="1938"/>
      <c r="E25" s="1937"/>
    </row>
    <row r="26" spans="1:11" ht="12" customHeight="1" x14ac:dyDescent="0.2">
      <c r="A26" s="1934" t="s">
        <v>1918</v>
      </c>
      <c r="B26" s="1935" t="s">
        <v>2092</v>
      </c>
      <c r="C26" s="1935" t="s">
        <v>2092</v>
      </c>
      <c r="D26" s="1938" t="s">
        <v>2092</v>
      </c>
      <c r="E26" s="1937" t="s">
        <v>2111</v>
      </c>
    </row>
    <row r="27" spans="1:11" x14ac:dyDescent="0.2">
      <c r="A27" s="1934" t="s">
        <v>1919</v>
      </c>
      <c r="B27" s="1935"/>
      <c r="C27" s="1935"/>
      <c r="D27" s="1938"/>
      <c r="E27" s="1937"/>
    </row>
    <row r="28" spans="1:11" ht="12" customHeight="1" x14ac:dyDescent="0.2">
      <c r="A28" s="1934" t="s">
        <v>1920</v>
      </c>
      <c r="B28" s="1935"/>
      <c r="C28" s="1935"/>
      <c r="D28" s="1938"/>
      <c r="E28" s="1937"/>
    </row>
    <row r="29" spans="1:11" ht="12" customHeight="1" x14ac:dyDescent="0.2">
      <c r="A29" s="1934" t="s">
        <v>1921</v>
      </c>
      <c r="B29" s="1935"/>
      <c r="C29" s="1935"/>
      <c r="D29" s="1938"/>
      <c r="E29" s="1937"/>
    </row>
    <row r="30" spans="1:11" ht="12" customHeight="1" x14ac:dyDescent="0.2">
      <c r="A30" s="1934" t="s">
        <v>1922</v>
      </c>
      <c r="B30" s="1935"/>
      <c r="C30" s="1935"/>
      <c r="D30" s="1938"/>
      <c r="E30" s="1937"/>
    </row>
    <row r="31" spans="1:11" ht="12" customHeight="1" x14ac:dyDescent="0.2">
      <c r="A31" s="1934" t="s">
        <v>1923</v>
      </c>
      <c r="B31" s="1935"/>
      <c r="C31" s="1935"/>
      <c r="D31" s="1938"/>
      <c r="E31" s="1937"/>
      <c r="K31" s="1948"/>
    </row>
    <row r="32" spans="1:11" ht="12" customHeight="1" x14ac:dyDescent="0.2">
      <c r="A32" s="1934" t="s">
        <v>1924</v>
      </c>
      <c r="B32" s="1935"/>
      <c r="C32" s="1935"/>
      <c r="D32" s="1938"/>
      <c r="E32" s="1937"/>
    </row>
    <row r="33" spans="1:5" ht="12" customHeight="1" x14ac:dyDescent="0.2">
      <c r="A33" s="1934" t="s">
        <v>1925</v>
      </c>
      <c r="B33" s="1935"/>
      <c r="C33" s="1935"/>
      <c r="D33" s="1938"/>
      <c r="E33" s="1937"/>
    </row>
    <row r="34" spans="1:5" ht="12" customHeight="1" x14ac:dyDescent="0.25">
      <c r="A34" s="1939"/>
      <c r="B34" s="1939"/>
      <c r="C34" s="1939"/>
      <c r="D34" s="1939"/>
      <c r="E34" s="1939"/>
    </row>
    <row r="35" spans="1:5" ht="12" customHeight="1" x14ac:dyDescent="0.2">
      <c r="A35" s="1940"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1667</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219075</xdr:colOff>
                    <xdr:row>4</xdr:row>
                    <xdr:rowOff>57150</xdr:rowOff>
                  </from>
                  <to>
                    <xdr:col>0</xdr:col>
                    <xdr:colOff>523875</xdr:colOff>
                    <xdr:row>5</xdr:row>
                    <xdr:rowOff>114300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4"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0" t="str">
        <f>COVER!A17</f>
        <v>Iroquois County CUSD 9</v>
      </c>
      <c r="J6" s="2441"/>
    </row>
    <row r="7" spans="1:10" x14ac:dyDescent="0.2">
      <c r="A7" s="2442" t="s">
        <v>1015</v>
      </c>
      <c r="B7" s="2443"/>
      <c r="C7" s="2443"/>
      <c r="D7" s="2443"/>
      <c r="E7" s="2444"/>
      <c r="F7" s="1605"/>
      <c r="G7" s="1594"/>
      <c r="H7" s="1604" t="s">
        <v>431</v>
      </c>
      <c r="I7" s="2445">
        <f>COVER!A13</f>
        <v>32038009026</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2011</v>
      </c>
      <c r="F9" s="1615"/>
      <c r="G9" s="1615"/>
      <c r="H9" s="1616" t="s">
        <v>2012</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6" t="s">
        <v>560</v>
      </c>
      <c r="B11" s="2447"/>
      <c r="C11" s="2448"/>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156272</v>
      </c>
      <c r="F12" s="1633"/>
      <c r="G12" s="1632">
        <f t="shared" ref="G12:G18" si="0">SUM(E12:F12)</f>
        <v>156272</v>
      </c>
      <c r="H12" s="1634">
        <v>164050</v>
      </c>
      <c r="I12" s="1633"/>
      <c r="J12" s="1632">
        <f t="shared" ref="J12:J18" si="1">SUM(H12:I12)</f>
        <v>164050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156272</v>
      </c>
      <c r="F19" s="1640">
        <f t="shared" si="2"/>
        <v>0</v>
      </c>
      <c r="G19" s="1640">
        <f t="shared" si="2"/>
        <v>156272</v>
      </c>
      <c r="H19" s="1640">
        <f t="shared" si="2"/>
        <v>164050</v>
      </c>
      <c r="I19" s="1640">
        <f t="shared" si="2"/>
        <v>0</v>
      </c>
      <c r="J19" s="1640">
        <f t="shared" si="2"/>
        <v>164050</v>
      </c>
    </row>
    <row r="20" spans="1:10" ht="25.5" customHeight="1" thickTop="1" x14ac:dyDescent="0.2">
      <c r="A20" s="1628">
        <v>9</v>
      </c>
      <c r="B20" s="2452" t="s">
        <v>2015</v>
      </c>
      <c r="C20" s="2450"/>
      <c r="D20" s="2451"/>
      <c r="E20" s="1641"/>
      <c r="F20" s="1641"/>
      <c r="G20" s="1641"/>
      <c r="H20" s="1641"/>
      <c r="I20" s="1641"/>
      <c r="J20" s="1642">
        <f>IF(AND(G19&gt;0,J19&gt;0),(((J19-G19)/G19)),"Enter Budget Data")</f>
        <v>4.9772192075355791E-2</v>
      </c>
    </row>
    <row r="21" spans="1:10" ht="9" customHeight="1" x14ac:dyDescent="0.2">
      <c r="B21" s="1643"/>
    </row>
    <row r="22" spans="1:10" x14ac:dyDescent="0.2">
      <c r="A22" s="1644" t="s">
        <v>139</v>
      </c>
      <c r="B22" s="1643"/>
    </row>
    <row r="23" spans="1:10" x14ac:dyDescent="0.2">
      <c r="A23" s="1596" t="s">
        <v>2013</v>
      </c>
      <c r="B23" s="1643"/>
    </row>
    <row r="24" spans="1:10" x14ac:dyDescent="0.2">
      <c r="A24" s="1596" t="s">
        <v>2014</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1199</v>
      </c>
      <c r="D27" s="1907"/>
      <c r="E27" s="1908"/>
      <c r="F27" s="2453" t="s">
        <v>1890</v>
      </c>
      <c r="G27" s="2453"/>
    </row>
    <row r="28" spans="1:10" ht="28.5" customHeight="1" x14ac:dyDescent="0.2">
      <c r="B28" s="1643"/>
      <c r="C28" s="2455"/>
      <c r="D28" s="2455"/>
      <c r="E28" s="1910"/>
      <c r="F28" s="2455"/>
      <c r="G28" s="2455"/>
    </row>
    <row r="29" spans="1:10" x14ac:dyDescent="0.2">
      <c r="B29" s="1643"/>
      <c r="C29" s="1904" t="s">
        <v>2022</v>
      </c>
      <c r="E29" s="1909"/>
      <c r="F29" s="2454" t="s">
        <v>1891</v>
      </c>
      <c r="G29" s="2454"/>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2087</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1028</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7" sqref="A1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2168</v>
      </c>
    </row>
    <row r="6" spans="1:2" x14ac:dyDescent="0.2">
      <c r="A6" s="385">
        <v>2</v>
      </c>
      <c r="B6" t="s">
        <v>2169</v>
      </c>
    </row>
    <row r="7" spans="1:2" x14ac:dyDescent="0.2">
      <c r="A7" s="385">
        <v>3</v>
      </c>
      <c r="B7" t="s">
        <v>2170</v>
      </c>
    </row>
    <row r="8" spans="1:2" x14ac:dyDescent="0.2">
      <c r="A8" s="385">
        <v>4</v>
      </c>
      <c r="B8" t="s">
        <v>2171</v>
      </c>
    </row>
    <row r="9" spans="1:2" x14ac:dyDescent="0.2">
      <c r="A9" s="386"/>
      <c r="B9" t="s">
        <v>2172</v>
      </c>
    </row>
    <row r="10" spans="1:2" x14ac:dyDescent="0.2">
      <c r="A10" s="386"/>
      <c r="B10" t="s">
        <v>2173</v>
      </c>
    </row>
    <row r="11" spans="1:2" x14ac:dyDescent="0.2">
      <c r="A11" s="386" t="s">
        <v>2174</v>
      </c>
    </row>
    <row r="12" spans="1:2" x14ac:dyDescent="0.2">
      <c r="A12" s="386" t="s">
        <v>2175</v>
      </c>
    </row>
    <row r="13" spans="1:2" x14ac:dyDescent="0.2">
      <c r="A13" s="386">
        <v>6</v>
      </c>
      <c r="B13" t="s">
        <v>2176</v>
      </c>
    </row>
    <row r="14" spans="1:2" x14ac:dyDescent="0.2">
      <c r="A14" s="386">
        <v>7</v>
      </c>
      <c r="B14" t="s">
        <v>2177</v>
      </c>
    </row>
    <row r="15" spans="1:2" x14ac:dyDescent="0.2">
      <c r="A15" s="386" t="s">
        <v>2178</v>
      </c>
    </row>
    <row r="16" spans="1:2" x14ac:dyDescent="0.2">
      <c r="A16" s="386" t="s">
        <v>2179</v>
      </c>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Iroquois County CUSD 9</v>
      </c>
    </row>
    <row r="65" spans="2:2" x14ac:dyDescent="0.2">
      <c r="B65" s="393">
        <f>COVER!A13</f>
        <v>32038009026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1863</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2161"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Document" dvAspect="DVASPECT_ICON" shapeId="9216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view="pageLayout"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1873</v>
      </c>
      <c r="B1" s="2459"/>
      <c r="C1" s="2459"/>
      <c r="D1" s="2459"/>
      <c r="E1" s="2459"/>
      <c r="F1" s="2460"/>
    </row>
    <row r="2" spans="1:8" ht="39.75" customHeight="1" x14ac:dyDescent="0.2">
      <c r="A2" s="2468" t="s">
        <v>2016</v>
      </c>
      <c r="B2" s="2469"/>
      <c r="C2" s="2469"/>
      <c r="D2" s="2469"/>
      <c r="E2" s="2469"/>
      <c r="F2" s="2470"/>
      <c r="G2" s="1820"/>
      <c r="H2" s="1820"/>
    </row>
    <row r="3" spans="1:8" ht="46.5" customHeight="1" x14ac:dyDescent="0.2">
      <c r="A3" s="2471" t="s">
        <v>1723</v>
      </c>
      <c r="B3" s="2472"/>
      <c r="C3" s="2472"/>
      <c r="D3" s="2472"/>
      <c r="E3" s="2472"/>
      <c r="F3" s="2473"/>
      <c r="G3" s="1820"/>
      <c r="H3" s="1820"/>
    </row>
    <row r="4" spans="1:8" s="1572" customFormat="1" ht="41.25" customHeight="1" x14ac:dyDescent="0.2">
      <c r="A4" s="2474" t="s">
        <v>1872</v>
      </c>
      <c r="B4" s="2475"/>
      <c r="C4" s="2475"/>
      <c r="D4" s="2475"/>
      <c r="E4" s="2475"/>
      <c r="F4" s="2476"/>
    </row>
    <row r="5" spans="1:8" ht="42" customHeight="1" x14ac:dyDescent="0.2">
      <c r="A5" s="1835" t="s">
        <v>560</v>
      </c>
      <c r="B5" s="1573" t="s">
        <v>1875</v>
      </c>
      <c r="C5" s="1573" t="s">
        <v>1876</v>
      </c>
      <c r="D5" s="1573" t="s">
        <v>1874</v>
      </c>
      <c r="E5" s="1573" t="s">
        <v>1877</v>
      </c>
      <c r="F5" s="1573" t="s">
        <v>1633</v>
      </c>
    </row>
    <row r="6" spans="1:8" s="1576" customFormat="1" ht="14.25" customHeight="1" x14ac:dyDescent="0.2">
      <c r="A6" s="1574" t="s">
        <v>1634</v>
      </c>
      <c r="B6" s="1575">
        <f>'Acct Summary 7-8'!C8</f>
        <v>8442457</v>
      </c>
      <c r="C6" s="1575">
        <f>'Acct Summary 7-8'!D8</f>
        <v>791678</v>
      </c>
      <c r="D6" s="1575">
        <f>'Acct Summary 7-8'!F8</f>
        <v>350120</v>
      </c>
      <c r="E6" s="1575">
        <f>'Acct Summary 7-8'!I8</f>
        <v>46571</v>
      </c>
      <c r="F6" s="1575">
        <f>SUM(B6:E6)</f>
        <v>9630826</v>
      </c>
    </row>
    <row r="7" spans="1:8" s="1576" customFormat="1" ht="14.25" customHeight="1" thickBot="1" x14ac:dyDescent="0.25">
      <c r="A7" s="1574" t="s">
        <v>1635</v>
      </c>
      <c r="B7" s="1577">
        <f>'Acct Summary 7-8'!C17</f>
        <v>8556884</v>
      </c>
      <c r="C7" s="1577">
        <f>'Acct Summary 7-8'!D17</f>
        <v>849996</v>
      </c>
      <c r="D7" s="1577">
        <f>'Acct Summary 7-8'!F17</f>
        <v>433745</v>
      </c>
      <c r="E7" s="1836"/>
      <c r="F7" s="1575">
        <f>SUM(B7:E7)</f>
        <v>9840625</v>
      </c>
    </row>
    <row r="8" spans="1:8" s="1576" customFormat="1" ht="14.25" thickTop="1" thickBot="1" x14ac:dyDescent="0.25">
      <c r="A8" s="1578" t="s">
        <v>1636</v>
      </c>
      <c r="B8" s="1579">
        <f>(B6-B7)</f>
        <v>-114427</v>
      </c>
      <c r="C8" s="1579">
        <f>(C6-C7)</f>
        <v>-58318</v>
      </c>
      <c r="D8" s="1579">
        <f>(D6-D7)</f>
        <v>-83625</v>
      </c>
      <c r="E8" s="1577">
        <f>(E6-E7)</f>
        <v>46571</v>
      </c>
      <c r="F8" s="1580">
        <f>SUM(F6-F7)</f>
        <v>-209799</v>
      </c>
    </row>
    <row r="9" spans="1:8" s="1576" customFormat="1" ht="14.25" thickTop="1" thickBot="1" x14ac:dyDescent="0.25">
      <c r="A9" s="1581" t="s">
        <v>2017</v>
      </c>
      <c r="B9" s="1582">
        <f>'Acct Summary 7-8'!C81</f>
        <v>3386932</v>
      </c>
      <c r="C9" s="1582">
        <f>'Acct Summary 7-8'!D81</f>
        <v>975278</v>
      </c>
      <c r="D9" s="1582">
        <f>'Acct Summary 7-8'!F81</f>
        <v>286318</v>
      </c>
      <c r="E9" s="1582">
        <f>'Acct Summary 7-8'!I81</f>
        <v>1824687</v>
      </c>
      <c r="F9" s="1661">
        <f>SUM(B9:E9)</f>
        <v>6473215</v>
      </c>
    </row>
    <row r="10" spans="1:8" ht="16.5" customHeight="1" thickTop="1" x14ac:dyDescent="0.2">
      <c r="A10" s="1583"/>
      <c r="B10" s="1584"/>
      <c r="C10" s="2462" t="str">
        <f>IF(AND(F8&lt;0,F9&gt;=0,ABS(F8*3)&gt;ABS(F9)),A14,IF(AND(F8&lt;0,F9&gt;0,ABS(F8*3)&lt;=ABS(F9)),A15,IF(AND(F8&lt;0,F9&lt;0),A14,IF(F9=0,A17,A16))))</f>
        <v>Unbalanced -  however, a deficit reduction plan is not required at this time.</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1945</v>
      </c>
      <c r="B14" s="2461"/>
      <c r="C14" s="2461"/>
      <c r="D14" s="2461"/>
      <c r="E14" s="2461"/>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7" colorId="8" zoomScale="110" zoomScaleNormal="110" workbookViewId="0">
      <selection activeCell="D17" sqref="D17"/>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7"/>
      <c r="B8" s="2478"/>
      <c r="C8" s="2478"/>
      <c r="D8" s="2479"/>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2" t="s">
        <v>1885</v>
      </c>
      <c r="D11" s="2483"/>
    </row>
    <row r="12" spans="1:4" s="4" customFormat="1" ht="12.75" x14ac:dyDescent="0.2">
      <c r="A12" s="1893"/>
      <c r="B12" s="226"/>
      <c r="C12" s="1892" t="s">
        <v>1884</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1886</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5" t="s">
        <v>354</v>
      </c>
      <c r="D27" s="2486"/>
    </row>
    <row r="28" spans="1:4" ht="12.75" x14ac:dyDescent="0.2">
      <c r="A28" s="229"/>
      <c r="B28" s="230">
        <v>2</v>
      </c>
      <c r="C28" s="2484" t="s">
        <v>1908</v>
      </c>
      <c r="D28" s="233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6"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7" t="s">
        <v>616</v>
      </c>
      <c r="D49" s="2488"/>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0" t="s">
        <v>900</v>
      </c>
      <c r="D62" s="2481"/>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0" t="s">
        <v>758</v>
      </c>
      <c r="D76" s="2481"/>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Header>&amp;LPage 37&amp;RPage 37</oddHeader>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view="pageLayout"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2" t="s">
        <v>2018</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1" t="str">
        <f>COVER!A17</f>
        <v>Iroquois County CUSD 9</v>
      </c>
      <c r="B7" s="2502"/>
      <c r="C7" s="2502"/>
      <c r="D7" s="2514"/>
      <c r="E7" s="2515">
        <f>COVER!A13</f>
        <v>32038009026</v>
      </c>
      <c r="F7" s="2516"/>
      <c r="G7" s="2517" t="str">
        <f>COVER!T23</f>
        <v>060-007462</v>
      </c>
      <c r="H7" s="2518"/>
      <c r="I7" s="2518"/>
      <c r="J7" s="2518"/>
      <c r="K7" s="2518"/>
      <c r="L7" s="2519"/>
    </row>
    <row r="8" spans="1:29" ht="13.5" customHeight="1" x14ac:dyDescent="0.2">
      <c r="A8" s="2007" t="s">
        <v>1900</v>
      </c>
      <c r="B8" s="1959"/>
      <c r="C8" s="1949"/>
      <c r="D8" s="1949"/>
      <c r="E8" s="1961"/>
      <c r="F8" s="1950"/>
      <c r="G8" s="2010" t="s">
        <v>1387</v>
      </c>
      <c r="H8" s="1279"/>
      <c r="I8" s="1279"/>
      <c r="J8" s="1279"/>
      <c r="K8" s="1279"/>
      <c r="L8" s="1951"/>
    </row>
    <row r="9" spans="1:29" ht="13.5" customHeight="1" x14ac:dyDescent="0.2">
      <c r="A9" s="2520"/>
      <c r="B9" s="2490"/>
      <c r="C9" s="2490"/>
      <c r="D9" s="2490"/>
      <c r="E9" s="2490"/>
      <c r="F9" s="2521"/>
      <c r="G9" s="2489" t="str">
        <f>COVER!T13</f>
        <v>FOX CPA GROUP LTD</v>
      </c>
      <c r="H9" s="2508"/>
      <c r="I9" s="2508"/>
      <c r="J9" s="2508"/>
      <c r="K9" s="2508"/>
      <c r="L9" s="2522"/>
    </row>
    <row r="10" spans="1:29" ht="13.5" customHeight="1" x14ac:dyDescent="0.2">
      <c r="A10" s="2498">
        <f>COVER!A38</f>
        <v>0</v>
      </c>
      <c r="B10" s="2499"/>
      <c r="C10" s="2499"/>
      <c r="D10" s="2499"/>
      <c r="E10" s="2499"/>
      <c r="F10" s="2500"/>
      <c r="G10" s="2489" t="str">
        <f>COVER!T17</f>
        <v>204 E CHERRY STREET, SUITE 300</v>
      </c>
      <c r="H10" s="2491"/>
      <c r="I10" s="2491"/>
      <c r="J10" s="2491"/>
      <c r="K10" s="2491"/>
      <c r="L10" s="2504"/>
    </row>
    <row r="11" spans="1:29" ht="13.5" customHeight="1" x14ac:dyDescent="0.2">
      <c r="A11" s="2007" t="s">
        <v>1902</v>
      </c>
      <c r="B11" s="1959"/>
      <c r="C11" s="1949"/>
      <c r="D11" s="1961"/>
      <c r="E11" s="1949"/>
      <c r="F11" s="1950"/>
      <c r="G11" s="2489" t="str">
        <f>COVER!T19</f>
        <v>WATSEKA</v>
      </c>
      <c r="H11" s="2491"/>
      <c r="I11" s="2491"/>
      <c r="J11" s="2002" t="str">
        <f>COVER!X19</f>
        <v>IL</v>
      </c>
      <c r="K11" s="2002">
        <f>COVER!Z19</f>
        <v>60970</v>
      </c>
      <c r="L11" s="2001"/>
    </row>
    <row r="12" spans="1:29" ht="13.5" customHeight="1" x14ac:dyDescent="0.2">
      <c r="A12" s="2505" t="s">
        <v>1901</v>
      </c>
      <c r="B12" s="2506"/>
      <c r="C12" s="2506"/>
      <c r="D12" s="2506"/>
      <c r="E12" s="2506"/>
      <c r="F12" s="2507"/>
      <c r="G12" s="1918"/>
      <c r="H12" s="1295"/>
      <c r="I12" s="1295"/>
      <c r="J12" s="1295"/>
      <c r="K12" s="1295"/>
      <c r="L12" s="1919"/>
    </row>
    <row r="13" spans="1:29" ht="13.5" customHeight="1" x14ac:dyDescent="0.2">
      <c r="A13" s="2489"/>
      <c r="B13" s="2508"/>
      <c r="C13" s="2508"/>
      <c r="D13" s="2508"/>
      <c r="E13" s="1294"/>
      <c r="F13" s="2003"/>
      <c r="G13" s="2011" t="s">
        <v>1903</v>
      </c>
      <c r="H13" s="1952"/>
      <c r="I13" s="2509" t="str">
        <f>COVER!T25</f>
        <v>foxgrp@sbcglobal.net</v>
      </c>
      <c r="J13" s="2510"/>
      <c r="K13" s="2510"/>
      <c r="L13" s="2511"/>
    </row>
    <row r="14" spans="1:29" ht="13.5" customHeight="1" x14ac:dyDescent="0.2">
      <c r="A14" s="2489" t="str">
        <f>COVER!A19</f>
        <v>1411 WEST LAFAYETTE STREET</v>
      </c>
      <c r="B14" s="2490"/>
      <c r="C14" s="2490"/>
      <c r="D14" s="2490"/>
      <c r="E14" s="2000">
        <v>0</v>
      </c>
      <c r="F14" s="1293"/>
      <c r="G14" s="2012" t="s">
        <v>1386</v>
      </c>
      <c r="H14" s="1279"/>
      <c r="I14" s="1279"/>
      <c r="J14" s="1279"/>
      <c r="K14" s="1279"/>
      <c r="L14" s="1951"/>
    </row>
    <row r="15" spans="1:29" ht="13.5" customHeight="1" x14ac:dyDescent="0.2">
      <c r="A15" s="2489" t="str">
        <f>COVER!A21</f>
        <v>WATSEKA</v>
      </c>
      <c r="B15" s="2491"/>
      <c r="C15" s="2491"/>
      <c r="D15" s="1278"/>
      <c r="E15" s="1920"/>
      <c r="F15" s="1292"/>
      <c r="G15" s="1999" t="str">
        <f>COVER!T15</f>
        <v>SHERILYN RABIDEAU</v>
      </c>
      <c r="H15" s="1279"/>
      <c r="I15" s="1279"/>
      <c r="J15" s="1279"/>
      <c r="K15" s="1279"/>
      <c r="L15" s="1951"/>
    </row>
    <row r="16" spans="1:29" ht="12.2" customHeight="1" x14ac:dyDescent="0.2">
      <c r="A16" s="1999"/>
      <c r="B16" s="1501"/>
      <c r="C16" s="2002">
        <f>COVER!A25</f>
        <v>60970</v>
      </c>
      <c r="D16" s="2002"/>
      <c r="E16" s="2002"/>
      <c r="F16" s="2003"/>
      <c r="G16" s="2492"/>
      <c r="H16" s="2493"/>
      <c r="I16" s="2493"/>
      <c r="J16" s="2493"/>
      <c r="K16" s="2493"/>
      <c r="L16" s="2494"/>
    </row>
    <row r="17" spans="1:13" ht="12.2" customHeight="1" x14ac:dyDescent="0.2">
      <c r="A17" s="2495"/>
      <c r="B17" s="2496"/>
      <c r="C17" s="2496"/>
      <c r="D17" s="2496"/>
      <c r="E17" s="2496"/>
      <c r="F17" s="2497"/>
      <c r="G17" s="2012" t="s">
        <v>1385</v>
      </c>
      <c r="H17" s="1279"/>
      <c r="I17" s="1279"/>
      <c r="J17" s="1279"/>
      <c r="K17" s="2013" t="s">
        <v>1384</v>
      </c>
      <c r="L17" s="1950"/>
      <c r="M17" s="1291"/>
    </row>
    <row r="18" spans="1:13" ht="12.2" customHeight="1" x14ac:dyDescent="0.2">
      <c r="A18" s="2498"/>
      <c r="B18" s="2499"/>
      <c r="C18" s="2499"/>
      <c r="D18" s="2499"/>
      <c r="E18" s="2499"/>
      <c r="F18" s="2500"/>
      <c r="G18" s="2501" t="str">
        <f>COVER!T21</f>
        <v>815-432-3126</v>
      </c>
      <c r="H18" s="2502"/>
      <c r="I18" s="2502"/>
      <c r="J18" s="2502"/>
      <c r="K18" s="2501" t="str">
        <f>COVER!X21</f>
        <v>815-432-6061</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2025</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2026</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2027</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2028</v>
      </c>
      <c r="D32" s="1278"/>
      <c r="E32" s="1278"/>
      <c r="F32" s="1284"/>
      <c r="G32" s="1284"/>
      <c r="H32" s="1284"/>
      <c r="I32" s="1284"/>
      <c r="J32" s="1284"/>
      <c r="K32" s="1284"/>
      <c r="L32" s="1284"/>
    </row>
    <row r="33" spans="1:12" s="1277" customFormat="1" ht="10.9" customHeight="1" x14ac:dyDescent="0.2">
      <c r="B33" s="1283"/>
      <c r="C33" s="2015" t="s">
        <v>2029</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2030</v>
      </c>
      <c r="D35" s="1284"/>
      <c r="E35" s="1284"/>
      <c r="F35" s="1284"/>
      <c r="G35" s="1284"/>
      <c r="H35" s="1284"/>
      <c r="I35" s="1284"/>
      <c r="J35" s="1284"/>
      <c r="K35" s="1284"/>
      <c r="L35" s="1284"/>
    </row>
    <row r="36" spans="1:12" s="1277" customFormat="1" ht="10.9" customHeight="1" x14ac:dyDescent="0.2">
      <c r="B36" s="1283"/>
      <c r="C36" s="2015" t="s">
        <v>2031</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2032</v>
      </c>
      <c r="D38" s="1284"/>
      <c r="E38" s="1284"/>
    </row>
    <row r="39" spans="1:12" ht="9" customHeight="1" x14ac:dyDescent="0.2">
      <c r="B39" s="1283"/>
      <c r="C39" s="2015"/>
      <c r="D39" s="1282"/>
      <c r="E39" s="1282"/>
    </row>
    <row r="40" spans="1:12" s="1277" customFormat="1" ht="13.5" customHeight="1" x14ac:dyDescent="0.2">
      <c r="B40" s="1280"/>
      <c r="C40" s="2014" t="s">
        <v>2033</v>
      </c>
      <c r="D40" s="1284"/>
      <c r="E40" s="1284"/>
    </row>
    <row r="41" spans="1:12" ht="9" customHeight="1" x14ac:dyDescent="0.2">
      <c r="A41" s="1286"/>
      <c r="B41" s="1283"/>
      <c r="C41" s="2015"/>
      <c r="D41" s="1282"/>
      <c r="E41" s="1282"/>
    </row>
    <row r="42" spans="1:12" s="1277" customFormat="1" ht="13.5" customHeight="1" x14ac:dyDescent="0.2">
      <c r="B42" s="1280"/>
      <c r="C42" s="2014"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2035</v>
      </c>
      <c r="D46" s="1278"/>
      <c r="E46" s="1278"/>
      <c r="F46" s="1278"/>
      <c r="G46" s="1278"/>
      <c r="H46" s="1278"/>
    </row>
    <row r="47" spans="1:12" ht="9" customHeight="1" x14ac:dyDescent="0.2"/>
    <row r="48" spans="1:12" ht="12.2" customHeight="1" x14ac:dyDescent="0.2">
      <c r="B48" s="1673"/>
      <c r="C48" s="2017" t="s">
        <v>2036</v>
      </c>
    </row>
    <row r="49" spans="1:12" ht="9" customHeight="1" x14ac:dyDescent="0.2"/>
    <row r="50" spans="1:12" ht="12.2" customHeight="1" x14ac:dyDescent="0.2">
      <c r="C50" s="2017"/>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61&amp;R&amp;8Page 61</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view="pageLayout" topLeftCell="A83" zoomScaleNormal="100" workbookViewId="0">
      <selection activeCell="D135" sqref="D135"/>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Iroquois County CUSD 9</v>
      </c>
      <c r="B1" s="2524"/>
      <c r="C1" s="2524"/>
      <c r="D1" s="2524"/>
    </row>
    <row r="2" spans="1:11" s="2006" customFormat="1" ht="12.75" x14ac:dyDescent="0.2">
      <c r="A2" s="2525">
        <f>'Single Audit Cover'!E7</f>
        <v>32038009026</v>
      </c>
      <c r="B2" s="2526"/>
      <c r="C2" s="2526"/>
      <c r="D2" s="2526"/>
    </row>
    <row r="3" spans="1:11" s="2006" customFormat="1" ht="12.75" x14ac:dyDescent="0.2">
      <c r="A3" s="2523" t="s">
        <v>1894</v>
      </c>
      <c r="B3" s="2524"/>
      <c r="C3" s="2524"/>
      <c r="D3" s="2524"/>
    </row>
    <row r="4" spans="1:11" s="2006" customFormat="1" ht="4.5" customHeight="1" x14ac:dyDescent="0.2">
      <c r="A4" s="2004"/>
      <c r="B4" s="1998"/>
      <c r="C4" s="1998"/>
      <c r="D4" s="1998"/>
    </row>
    <row r="5" spans="1:11" x14ac:dyDescent="0.2">
      <c r="B5" s="1330" t="s">
        <v>1895</v>
      </c>
      <c r="C5" s="1329"/>
      <c r="D5" s="1306"/>
    </row>
    <row r="6" spans="1:11" x14ac:dyDescent="0.2">
      <c r="B6" s="1330" t="s">
        <v>1442</v>
      </c>
      <c r="C6" s="1329"/>
      <c r="D6" s="1306"/>
    </row>
    <row r="7" spans="1:11" x14ac:dyDescent="0.2">
      <c r="B7" s="1330" t="s">
        <v>1896</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2039</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2040</v>
      </c>
      <c r="E28" s="1323"/>
      <c r="F28" s="1323"/>
      <c r="G28" s="1323"/>
      <c r="H28" s="1323"/>
      <c r="I28" s="1323"/>
      <c r="J28" s="1323"/>
      <c r="K28" s="1323"/>
    </row>
    <row r="29" spans="1:11" ht="10.5" customHeight="1" x14ac:dyDescent="0.2">
      <c r="A29" s="1300"/>
      <c r="D29" s="2103"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7"/>
      <c r="C42" s="1301">
        <v>11</v>
      </c>
      <c r="D42" s="2019" t="s">
        <v>2044</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2045</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2046</v>
      </c>
    </row>
    <row r="58" spans="1:4" x14ac:dyDescent="0.2">
      <c r="A58" s="1300"/>
      <c r="C58" s="1958"/>
      <c r="D58" s="1303" t="s">
        <v>1422</v>
      </c>
    </row>
    <row r="59" spans="1:4" ht="10.5" customHeight="1" x14ac:dyDescent="0.2">
      <c r="A59" s="1300"/>
      <c r="D59" s="1306" t="s">
        <v>1421</v>
      </c>
    </row>
    <row r="60" spans="1:4" ht="10.5" customHeight="1" x14ac:dyDescent="0.2">
      <c r="A60" s="1300"/>
      <c r="D60" s="2102" t="s">
        <v>2086</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102" t="s">
        <v>2085</v>
      </c>
    </row>
    <row r="65" spans="1:4" x14ac:dyDescent="0.2">
      <c r="A65" s="1300"/>
      <c r="C65" s="1958"/>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102" t="s">
        <v>2085</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2049</v>
      </c>
    </row>
    <row r="92" spans="1:4" x14ac:dyDescent="0.2">
      <c r="A92" s="1300"/>
      <c r="B92" s="1309"/>
      <c r="C92" s="1958"/>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6"/>
      <c r="C96" s="1304">
        <f>C91+1</f>
        <v>28</v>
      </c>
      <c r="D96" s="1303" t="s">
        <v>2051</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2052</v>
      </c>
    </row>
    <row r="101" spans="1:4" ht="3" customHeight="1" x14ac:dyDescent="0.2">
      <c r="A101" s="1300"/>
      <c r="B101" s="2018"/>
      <c r="C101" s="1304"/>
      <c r="D101" s="2020"/>
    </row>
    <row r="102" spans="1:4" x14ac:dyDescent="0.2">
      <c r="A102" s="1300"/>
      <c r="B102" s="1956"/>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2054</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62&amp;R&amp;8Page 62</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Iroquois County CUSD 9</v>
      </c>
      <c r="B1" s="2529"/>
      <c r="C1" s="2529"/>
      <c r="D1" s="2529"/>
      <c r="E1" s="2529"/>
    </row>
    <row r="2" spans="1:5" x14ac:dyDescent="0.2">
      <c r="A2" s="2530">
        <f>'Single Audit Cover'!E7</f>
        <v>32038009026</v>
      </c>
      <c r="B2" s="2530"/>
      <c r="C2" s="2530"/>
      <c r="D2" s="2530"/>
      <c r="E2" s="2530"/>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790383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64499</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0</v>
      </c>
    </row>
    <row r="19" spans="1:4" ht="13.5" thickBot="1" x14ac:dyDescent="0.25">
      <c r="A19" s="2024" t="s">
        <v>1452</v>
      </c>
      <c r="D19" s="1343">
        <f>SUM(D10:D17)</f>
        <v>854882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854882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6">
        <f>SUM(D35:D45)</f>
        <v>0</v>
      </c>
    </row>
    <row r="49" spans="2:4" x14ac:dyDescent="0.2">
      <c r="B49" s="1334" t="s">
        <v>1443</v>
      </c>
      <c r="C49" s="1334"/>
      <c r="D49" s="1916">
        <f>D32-D47</f>
        <v>854882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64&amp;R&amp;8Page 64</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view="pageLayout" zoomScaleNormal="120" workbookViewId="0">
      <selection activeCell="C44" sqref="C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Iroquois County CUSD 9</v>
      </c>
      <c r="B1" s="2543"/>
      <c r="C1" s="2543"/>
      <c r="D1" s="2543"/>
      <c r="E1" s="1411"/>
    </row>
    <row r="2" spans="1:7" ht="13.5" customHeight="1" x14ac:dyDescent="0.2">
      <c r="A2" s="2544">
        <f>'Single Audit Cover'!E7</f>
        <v>32038009026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1844</v>
      </c>
      <c r="C6" s="1350"/>
      <c r="D6" s="1350"/>
    </row>
    <row r="7" spans="1:7" ht="60.95" customHeight="1" x14ac:dyDescent="0.2">
      <c r="A7" s="2541" t="s">
        <v>2231</v>
      </c>
      <c r="B7" s="2541"/>
      <c r="C7" s="2541"/>
      <c r="D7" s="2541"/>
      <c r="E7" s="2541"/>
      <c r="F7" s="2541"/>
    </row>
    <row r="8" spans="1:7" ht="12" customHeight="1" x14ac:dyDescent="0.2">
      <c r="A8" s="1342"/>
      <c r="B8" s="2006"/>
      <c r="C8" s="2006"/>
      <c r="D8" s="2006"/>
      <c r="E8" s="1409"/>
    </row>
    <row r="9" spans="1:7" ht="15" customHeight="1" x14ac:dyDescent="0.2">
      <c r="A9" s="1968" t="s">
        <v>1932</v>
      </c>
      <c r="B9" s="1972"/>
      <c r="C9" s="1972"/>
      <c r="D9" s="1972"/>
      <c r="E9" s="1973"/>
      <c r="F9" s="1971"/>
      <c r="G9" s="1971"/>
    </row>
    <row r="10" spans="1:7" ht="15" customHeight="1" x14ac:dyDescent="0.2">
      <c r="A10" s="2047" t="s">
        <v>1933</v>
      </c>
      <c r="B10" s="1974"/>
      <c r="C10" s="1975" t="s">
        <v>2092</v>
      </c>
      <c r="D10" s="1974" t="s">
        <v>1934</v>
      </c>
      <c r="E10" s="1975" t="s">
        <v>1365</v>
      </c>
      <c r="F10" s="1974" t="s">
        <v>105</v>
      </c>
      <c r="G10" s="1971"/>
    </row>
    <row r="11" spans="1:7" ht="12" customHeight="1" x14ac:dyDescent="0.2">
      <c r="A11" s="2047"/>
      <c r="B11" s="1974"/>
      <c r="C11" s="2048"/>
      <c r="D11" s="1974"/>
      <c r="E11" s="2048"/>
      <c r="F11" s="1974"/>
      <c r="G11" s="1971"/>
    </row>
    <row r="12" spans="1:7" x14ac:dyDescent="0.2">
      <c r="A12" s="1342" t="s">
        <v>2065</v>
      </c>
      <c r="C12" s="1338"/>
      <c r="D12" s="1338"/>
    </row>
    <row r="13" spans="1:7" ht="15" customHeight="1" x14ac:dyDescent="0.2">
      <c r="A13" s="2541" t="s">
        <v>2232</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2066</v>
      </c>
      <c r="E16" s="2540"/>
      <c r="F16" s="2540"/>
    </row>
    <row r="17" spans="1:6" ht="20.45" customHeight="1" x14ac:dyDescent="0.2">
      <c r="A17" s="2049"/>
      <c r="B17" s="2050" t="s">
        <v>2112</v>
      </c>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1935</v>
      </c>
      <c r="B31" s="1674"/>
      <c r="C31" s="1675"/>
      <c r="D31" s="1676"/>
      <c r="E31" s="1405"/>
    </row>
    <row r="32" spans="1:6" ht="30" customHeight="1" x14ac:dyDescent="0.2">
      <c r="A32" s="2535" t="s">
        <v>2113</v>
      </c>
      <c r="B32" s="2535"/>
      <c r="C32" s="2535"/>
      <c r="D32" s="2535"/>
      <c r="E32" s="2535"/>
      <c r="F32" s="2535"/>
    </row>
    <row r="33" spans="1:6" ht="13.5" customHeight="1" x14ac:dyDescent="0.2">
      <c r="A33" s="1481" t="s">
        <v>1754</v>
      </c>
      <c r="B33" s="1674"/>
      <c r="C33" s="1677">
        <v>64499</v>
      </c>
      <c r="D33" s="1676"/>
      <c r="E33" s="1405"/>
    </row>
    <row r="34" spans="1:6" ht="13.5" customHeight="1" x14ac:dyDescent="0.2">
      <c r="A34" s="1481" t="s">
        <v>1755</v>
      </c>
      <c r="B34" s="1674"/>
      <c r="C34" s="1678">
        <v>0</v>
      </c>
      <c r="D34" s="1676" t="s">
        <v>2067</v>
      </c>
      <c r="E34" s="2536">
        <f>+C33+C34</f>
        <v>64499</v>
      </c>
      <c r="F34" s="2537"/>
    </row>
    <row r="35" spans="1:6" ht="12" customHeight="1" x14ac:dyDescent="0.2">
      <c r="A35" s="1481"/>
      <c r="B35" s="1674"/>
      <c r="C35" s="2051"/>
      <c r="D35" s="1676"/>
      <c r="E35" s="2052"/>
      <c r="F35" s="1406"/>
    </row>
    <row r="36" spans="1:6" ht="13.5" customHeight="1" x14ac:dyDescent="0.2">
      <c r="A36" s="1739" t="s">
        <v>1936</v>
      </c>
      <c r="B36" s="1674"/>
      <c r="C36" s="1675"/>
      <c r="D36" s="1676"/>
      <c r="E36" s="1405"/>
    </row>
    <row r="37" spans="1:6" ht="14.25" customHeight="1" x14ac:dyDescent="0.2">
      <c r="A37" s="1481" t="s">
        <v>1843</v>
      </c>
      <c r="B37" s="1674"/>
      <c r="C37" s="1679"/>
      <c r="D37" s="1676"/>
      <c r="E37" s="1405"/>
    </row>
    <row r="38" spans="1:6" ht="14.25" customHeight="1" x14ac:dyDescent="0.2">
      <c r="A38" s="1481"/>
      <c r="B38" s="1674" t="s">
        <v>1756</v>
      </c>
      <c r="C38" s="1680" t="s">
        <v>442</v>
      </c>
      <c r="D38" s="1676"/>
      <c r="E38" s="1405"/>
    </row>
    <row r="39" spans="1:6" ht="14.25" customHeight="1" x14ac:dyDescent="0.2">
      <c r="A39" s="1481"/>
      <c r="B39" s="1674" t="s">
        <v>1757</v>
      </c>
      <c r="C39" s="1680" t="s">
        <v>442</v>
      </c>
      <c r="D39" s="1676"/>
      <c r="E39" s="1405"/>
    </row>
    <row r="40" spans="1:6" ht="14.25" customHeight="1" x14ac:dyDescent="0.2">
      <c r="A40" s="1481"/>
      <c r="B40" s="1674" t="s">
        <v>1758</v>
      </c>
      <c r="C40" s="1680" t="s">
        <v>442</v>
      </c>
      <c r="D40" s="1676"/>
      <c r="E40" s="1405"/>
    </row>
    <row r="41" spans="1:6" ht="14.25" customHeight="1" x14ac:dyDescent="0.2">
      <c r="A41" s="1481"/>
      <c r="B41" s="1674" t="s">
        <v>1759</v>
      </c>
      <c r="C41" s="1680" t="s">
        <v>442</v>
      </c>
      <c r="D41" s="1676"/>
      <c r="E41" s="1405"/>
    </row>
    <row r="42" spans="1:6" ht="14.25" customHeight="1" x14ac:dyDescent="0.2">
      <c r="A42" s="1481" t="s">
        <v>1760</v>
      </c>
      <c r="B42" s="1674"/>
      <c r="C42" s="1680" t="s">
        <v>2207</v>
      </c>
      <c r="D42" s="1676"/>
      <c r="E42" s="1405"/>
    </row>
    <row r="43" spans="1:6" ht="14.25" customHeight="1" x14ac:dyDescent="0.2">
      <c r="A43" s="1481" t="s">
        <v>1761</v>
      </c>
      <c r="B43" s="1674"/>
      <c r="C43" s="1681" t="s">
        <v>2207</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2068</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2069</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1938</v>
      </c>
      <c r="C51" s="2533"/>
      <c r="D51" s="2533"/>
    </row>
    <row r="52" spans="1:5" ht="14.25" customHeight="1" x14ac:dyDescent="0.2">
      <c r="A52" s="1400"/>
      <c r="B52" s="2533"/>
      <c r="C52" s="2533"/>
      <c r="D52" s="2533"/>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67&amp;R&amp;8Page 67</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view="pageLayout" zoomScaleNormal="100" workbookViewId="0">
      <selection activeCell="F21" sqref="F2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Iroquois County CUSD 9</v>
      </c>
      <c r="C1" s="2551"/>
      <c r="D1" s="2551"/>
      <c r="E1" s="2551"/>
      <c r="F1" s="2551"/>
      <c r="G1" s="2551"/>
      <c r="H1" s="2551"/>
      <c r="I1" s="2551"/>
      <c r="J1" s="2551"/>
      <c r="K1" s="2551"/>
      <c r="L1" s="2551"/>
      <c r="M1" s="2551"/>
    </row>
    <row r="2" spans="2:14" ht="15" x14ac:dyDescent="0.2">
      <c r="B2" s="2552">
        <f>'Single Audit Cover'!E7</f>
        <v>32038009026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2055</v>
      </c>
      <c r="C7" s="1393"/>
      <c r="D7" s="1392"/>
      <c r="E7" s="2030"/>
      <c r="F7" s="2031"/>
      <c r="G7" s="2030"/>
      <c r="H7" s="2032" t="s">
        <v>1484</v>
      </c>
      <c r="I7" s="2030"/>
      <c r="J7" s="2104" t="s">
        <v>1484</v>
      </c>
      <c r="K7" s="1388"/>
      <c r="L7" s="1387" t="s">
        <v>1482</v>
      </c>
      <c r="M7" s="1386"/>
    </row>
    <row r="8" spans="2:14" ht="15.75" x14ac:dyDescent="0.25">
      <c r="B8" s="2033" t="s">
        <v>2056</v>
      </c>
      <c r="C8" s="1393" t="s">
        <v>1486</v>
      </c>
      <c r="D8" s="1392" t="s">
        <v>1485</v>
      </c>
      <c r="E8" s="1391" t="s">
        <v>1484</v>
      </c>
      <c r="F8" s="1390" t="s">
        <v>1484</v>
      </c>
      <c r="G8" s="1389" t="s">
        <v>1484</v>
      </c>
      <c r="H8" s="2032" t="s">
        <v>1857</v>
      </c>
      <c r="I8" s="1388" t="s">
        <v>1484</v>
      </c>
      <c r="J8" s="2104" t="s">
        <v>2057</v>
      </c>
      <c r="K8" s="1388" t="s">
        <v>1483</v>
      </c>
      <c r="L8" s="1387" t="s">
        <v>1478</v>
      </c>
      <c r="M8" s="1386" t="s">
        <v>31</v>
      </c>
    </row>
    <row r="9" spans="2:14" ht="13.5" x14ac:dyDescent="0.2">
      <c r="B9" s="2034" t="s">
        <v>1481</v>
      </c>
      <c r="C9" s="1393" t="s">
        <v>1480</v>
      </c>
      <c r="D9" s="1392" t="s">
        <v>2058</v>
      </c>
      <c r="E9" s="1391" t="s">
        <v>1857</v>
      </c>
      <c r="F9" s="1390" t="s">
        <v>2057</v>
      </c>
      <c r="G9" s="1389" t="s">
        <v>1857</v>
      </c>
      <c r="H9" s="2032" t="s">
        <v>2059</v>
      </c>
      <c r="I9" s="1388" t="s">
        <v>2057</v>
      </c>
      <c r="J9" s="2104" t="s">
        <v>2059</v>
      </c>
      <c r="K9" s="1388" t="s">
        <v>1479</v>
      </c>
      <c r="L9" s="2035" t="s">
        <v>2060</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2118</v>
      </c>
      <c r="C11" s="1377"/>
      <c r="D11" s="1376"/>
      <c r="E11" s="1375"/>
      <c r="F11" s="1375"/>
      <c r="G11" s="1375"/>
      <c r="H11" s="1375"/>
      <c r="I11" s="1375"/>
      <c r="J11" s="1375"/>
      <c r="K11" s="1375"/>
      <c r="L11" s="1375">
        <f>+G11+I11+K11</f>
        <v>0</v>
      </c>
      <c r="M11" s="1375"/>
    </row>
    <row r="12" spans="2:14" ht="20.100000000000001" customHeight="1" x14ac:dyDescent="0.2">
      <c r="B12" s="1374" t="s">
        <v>2119</v>
      </c>
      <c r="C12" s="1373"/>
      <c r="D12" s="1372"/>
      <c r="E12" s="1371"/>
      <c r="F12" s="1371"/>
      <c r="G12" s="1371"/>
      <c r="H12" s="1371"/>
      <c r="I12" s="1371"/>
      <c r="J12" s="1371"/>
      <c r="K12" s="1371"/>
      <c r="L12" s="1375">
        <f t="shared" ref="L12:L27" si="0">+G12+I12+K12</f>
        <v>0</v>
      </c>
      <c r="M12" s="1371"/>
    </row>
    <row r="13" spans="2:14" ht="20.100000000000001" customHeight="1" x14ac:dyDescent="0.2">
      <c r="B13" s="1374" t="s">
        <v>2120</v>
      </c>
      <c r="C13" s="1373" t="s">
        <v>2117</v>
      </c>
      <c r="D13" s="1372" t="s">
        <v>2121</v>
      </c>
      <c r="E13" s="1371">
        <v>247292</v>
      </c>
      <c r="F13" s="1371">
        <v>82027</v>
      </c>
      <c r="G13" s="1371">
        <v>284160</v>
      </c>
      <c r="H13" s="1371" t="s">
        <v>1365</v>
      </c>
      <c r="I13" s="1371">
        <v>45159</v>
      </c>
      <c r="J13" s="1371"/>
      <c r="K13" s="1371"/>
      <c r="L13" s="1375">
        <f t="shared" si="0"/>
        <v>329319</v>
      </c>
      <c r="M13" s="1371">
        <v>341934</v>
      </c>
    </row>
    <row r="14" spans="2:14" ht="20.100000000000001" customHeight="1" x14ac:dyDescent="0.2">
      <c r="B14" s="1374" t="s">
        <v>2120</v>
      </c>
      <c r="C14" s="1373" t="s">
        <v>2117</v>
      </c>
      <c r="D14" s="1372" t="s">
        <v>2122</v>
      </c>
      <c r="E14" s="1371"/>
      <c r="F14" s="1371">
        <v>258318</v>
      </c>
      <c r="G14" s="1371"/>
      <c r="H14" s="1371"/>
      <c r="I14" s="1371">
        <v>362405</v>
      </c>
      <c r="J14" s="1371"/>
      <c r="K14" s="1371"/>
      <c r="L14" s="1375">
        <f t="shared" si="0"/>
        <v>362405</v>
      </c>
      <c r="M14" s="1371">
        <v>469653</v>
      </c>
    </row>
    <row r="15" spans="2:14" ht="20.100000000000001" customHeight="1" x14ac:dyDescent="0.2">
      <c r="B15" s="1374" t="s">
        <v>857</v>
      </c>
      <c r="C15" s="1373" t="s">
        <v>2123</v>
      </c>
      <c r="D15" s="1372" t="s">
        <v>2124</v>
      </c>
      <c r="E15" s="1371">
        <v>42252</v>
      </c>
      <c r="F15" s="1371">
        <v>11044</v>
      </c>
      <c r="G15" s="1371">
        <v>47004</v>
      </c>
      <c r="H15" s="1371"/>
      <c r="I15" s="1371">
        <v>6292</v>
      </c>
      <c r="J15" s="1371"/>
      <c r="K15" s="1371"/>
      <c r="L15" s="1375">
        <f t="shared" si="0"/>
        <v>53296</v>
      </c>
      <c r="M15" s="1371">
        <v>53296</v>
      </c>
    </row>
    <row r="16" spans="2:14" ht="20.100000000000001" customHeight="1" x14ac:dyDescent="0.2">
      <c r="B16" s="1374" t="s">
        <v>857</v>
      </c>
      <c r="C16" s="1373" t="s">
        <v>2123</v>
      </c>
      <c r="D16" s="1372" t="s">
        <v>2125</v>
      </c>
      <c r="E16" s="1371"/>
      <c r="F16" s="1371">
        <v>42543</v>
      </c>
      <c r="G16" s="1371"/>
      <c r="H16" s="1371"/>
      <c r="I16" s="1371">
        <v>47280</v>
      </c>
      <c r="J16" s="1371"/>
      <c r="K16" s="1371"/>
      <c r="L16" s="1375">
        <f t="shared" si="0"/>
        <v>47280</v>
      </c>
      <c r="M16" s="1371">
        <v>53330</v>
      </c>
    </row>
    <row r="17" spans="2:14" ht="20.100000000000001" customHeight="1" x14ac:dyDescent="0.2">
      <c r="B17" s="1374" t="s">
        <v>2126</v>
      </c>
      <c r="C17" s="1373" t="s">
        <v>2127</v>
      </c>
      <c r="D17" s="1372" t="s">
        <v>2128</v>
      </c>
      <c r="E17" s="1371"/>
      <c r="F17" s="1371">
        <v>20504</v>
      </c>
      <c r="G17" s="1371"/>
      <c r="H17" s="1371"/>
      <c r="I17" s="1371">
        <v>20504</v>
      </c>
      <c r="J17" s="1371"/>
      <c r="K17" s="1371"/>
      <c r="L17" s="1375">
        <f t="shared" si="0"/>
        <v>20504</v>
      </c>
      <c r="M17" s="1371">
        <v>20504</v>
      </c>
    </row>
    <row r="18" spans="2:14" ht="20.100000000000001" customHeight="1" x14ac:dyDescent="0.2">
      <c r="B18" s="1374" t="s">
        <v>2129</v>
      </c>
      <c r="C18" s="1373" t="s">
        <v>2130</v>
      </c>
      <c r="D18" s="1372" t="s">
        <v>2131</v>
      </c>
      <c r="E18" s="1371">
        <v>19475</v>
      </c>
      <c r="F18" s="1371">
        <v>2165</v>
      </c>
      <c r="G18" s="1371">
        <v>19475</v>
      </c>
      <c r="H18" s="1371"/>
      <c r="I18" s="1371">
        <v>2164</v>
      </c>
      <c r="J18" s="1371"/>
      <c r="K18" s="1371"/>
      <c r="L18" s="1375">
        <f t="shared" si="0"/>
        <v>21639</v>
      </c>
      <c r="M18" s="1371" t="s">
        <v>2132</v>
      </c>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2133</v>
      </c>
      <c r="C20" s="1373"/>
      <c r="D20" s="1372"/>
      <c r="E20" s="1371">
        <v>309019</v>
      </c>
      <c r="F20" s="1371">
        <v>416601</v>
      </c>
      <c r="G20" s="1371">
        <v>350639</v>
      </c>
      <c r="H20" s="1371"/>
      <c r="I20" s="1371">
        <v>483804</v>
      </c>
      <c r="J20" s="1371"/>
      <c r="K20" s="1371"/>
      <c r="L20" s="1375">
        <f t="shared" si="0"/>
        <v>834443</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2134</v>
      </c>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t="s">
        <v>2135</v>
      </c>
      <c r="C24" s="1373">
        <v>93.778000000000006</v>
      </c>
      <c r="D24" s="1372" t="s">
        <v>2136</v>
      </c>
      <c r="E24" s="1371"/>
      <c r="F24" s="1371">
        <v>12585</v>
      </c>
      <c r="G24" s="1371"/>
      <c r="H24" s="1371"/>
      <c r="I24" s="1371">
        <v>12585</v>
      </c>
      <c r="J24" s="1371"/>
      <c r="K24" s="1371"/>
      <c r="L24" s="1375">
        <f t="shared" si="0"/>
        <v>12585</v>
      </c>
      <c r="M24" s="1371" t="s">
        <v>2132</v>
      </c>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1943</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1937</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65&amp;R&amp;8Page 65</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view="pageLayout" zoomScaleNormal="100" workbookViewId="0">
      <selection activeCell="F28" sqref="F2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Iroquois County CUSD 9</v>
      </c>
      <c r="C1" s="2551"/>
      <c r="D1" s="2551"/>
      <c r="E1" s="2551"/>
      <c r="F1" s="2551"/>
      <c r="G1" s="2551"/>
      <c r="H1" s="2551"/>
      <c r="I1" s="2551"/>
      <c r="J1" s="2551"/>
      <c r="K1" s="2551"/>
      <c r="L1" s="2551"/>
      <c r="M1" s="2551"/>
    </row>
    <row r="2" spans="2:14" ht="15" x14ac:dyDescent="0.2">
      <c r="B2" s="2552">
        <f>'Single Audit Cover'!E7</f>
        <v>32038009026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2055</v>
      </c>
      <c r="C7" s="1393"/>
      <c r="D7" s="1392"/>
      <c r="E7" s="2030"/>
      <c r="F7" s="2031"/>
      <c r="G7" s="2030"/>
      <c r="H7" s="2032" t="s">
        <v>1484</v>
      </c>
      <c r="I7" s="2030"/>
      <c r="J7" s="2104" t="s">
        <v>1484</v>
      </c>
      <c r="K7" s="1388"/>
      <c r="L7" s="1387" t="s">
        <v>1482</v>
      </c>
      <c r="M7" s="1386"/>
    </row>
    <row r="8" spans="2:14" ht="15.75" x14ac:dyDescent="0.25">
      <c r="B8" s="2033" t="s">
        <v>2056</v>
      </c>
      <c r="C8" s="1393" t="s">
        <v>1486</v>
      </c>
      <c r="D8" s="1392" t="s">
        <v>1485</v>
      </c>
      <c r="E8" s="1391" t="s">
        <v>1484</v>
      </c>
      <c r="F8" s="1390" t="s">
        <v>1484</v>
      </c>
      <c r="G8" s="1389" t="s">
        <v>1484</v>
      </c>
      <c r="H8" s="2032" t="s">
        <v>1857</v>
      </c>
      <c r="I8" s="1388" t="s">
        <v>1484</v>
      </c>
      <c r="J8" s="2104" t="s">
        <v>2057</v>
      </c>
      <c r="K8" s="1388" t="s">
        <v>1483</v>
      </c>
      <c r="L8" s="1387" t="s">
        <v>1478</v>
      </c>
      <c r="M8" s="1386" t="s">
        <v>31</v>
      </c>
    </row>
    <row r="9" spans="2:14" ht="13.5" x14ac:dyDescent="0.2">
      <c r="B9" s="2034" t="s">
        <v>1481</v>
      </c>
      <c r="C9" s="1393" t="s">
        <v>1480</v>
      </c>
      <c r="D9" s="1392" t="s">
        <v>2058</v>
      </c>
      <c r="E9" s="1391" t="s">
        <v>1857</v>
      </c>
      <c r="F9" s="1390" t="s">
        <v>2057</v>
      </c>
      <c r="G9" s="1389" t="s">
        <v>1857</v>
      </c>
      <c r="H9" s="2032" t="s">
        <v>2059</v>
      </c>
      <c r="I9" s="1388" t="s">
        <v>2057</v>
      </c>
      <c r="J9" s="2104" t="s">
        <v>2059</v>
      </c>
      <c r="K9" s="1388" t="s">
        <v>1479</v>
      </c>
      <c r="L9" s="2035" t="s">
        <v>2060</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2137</v>
      </c>
      <c r="C11" s="1377"/>
      <c r="D11" s="1376"/>
      <c r="E11" s="1375"/>
      <c r="F11" s="1375"/>
      <c r="G11" s="1375"/>
      <c r="H11" s="1375"/>
      <c r="I11" s="1375"/>
      <c r="J11" s="1375"/>
      <c r="K11" s="1375"/>
      <c r="L11" s="1375">
        <f>+G11+I11+K11</f>
        <v>0</v>
      </c>
      <c r="M11" s="1375"/>
    </row>
    <row r="12" spans="2:14" ht="20.100000000000001" customHeight="1" x14ac:dyDescent="0.2">
      <c r="B12" s="1374" t="s">
        <v>2138</v>
      </c>
      <c r="C12" s="1373"/>
      <c r="D12" s="1372"/>
      <c r="E12" s="1371"/>
      <c r="F12" s="1371"/>
      <c r="G12" s="1371"/>
      <c r="H12" s="1371"/>
      <c r="I12" s="1371"/>
      <c r="J12" s="1371"/>
      <c r="K12" s="1371"/>
      <c r="L12" s="1375">
        <f t="shared" ref="L12:L27" si="0">+G12+I12+K12</f>
        <v>0</v>
      </c>
      <c r="M12" s="1371"/>
    </row>
    <row r="13" spans="2:14" ht="20.100000000000001" customHeight="1" x14ac:dyDescent="0.2">
      <c r="B13" s="1374" t="s">
        <v>2139</v>
      </c>
      <c r="C13" s="1373">
        <v>10.555</v>
      </c>
      <c r="D13" s="1372" t="s">
        <v>2140</v>
      </c>
      <c r="E13" s="1371">
        <v>235072</v>
      </c>
      <c r="F13" s="1371">
        <v>45308</v>
      </c>
      <c r="G13" s="1371">
        <v>235072</v>
      </c>
      <c r="H13" s="1371"/>
      <c r="I13" s="1371">
        <v>45308</v>
      </c>
      <c r="J13" s="1371"/>
      <c r="K13" s="1371"/>
      <c r="L13" s="1375">
        <f t="shared" si="0"/>
        <v>280380</v>
      </c>
      <c r="M13" s="1371" t="s">
        <v>2132</v>
      </c>
    </row>
    <row r="14" spans="2:14" ht="20.100000000000001" customHeight="1" x14ac:dyDescent="0.2">
      <c r="B14" s="1374" t="s">
        <v>2139</v>
      </c>
      <c r="C14" s="1373">
        <v>10.555</v>
      </c>
      <c r="D14" s="1372" t="s">
        <v>2141</v>
      </c>
      <c r="E14" s="1371"/>
      <c r="F14" s="1371">
        <v>237470</v>
      </c>
      <c r="G14" s="1371"/>
      <c r="H14" s="1371"/>
      <c r="I14" s="1371">
        <v>237470</v>
      </c>
      <c r="J14" s="1371"/>
      <c r="K14" s="1371"/>
      <c r="L14" s="1375">
        <f t="shared" si="0"/>
        <v>237470</v>
      </c>
      <c r="M14" s="1371" t="s">
        <v>2132</v>
      </c>
    </row>
    <row r="15" spans="2:14" ht="20.100000000000001" customHeight="1" x14ac:dyDescent="0.2">
      <c r="B15" s="1374" t="s">
        <v>2142</v>
      </c>
      <c r="C15" s="1373">
        <v>10.553000000000001</v>
      </c>
      <c r="D15" s="1372" t="s">
        <v>2143</v>
      </c>
      <c r="E15" s="1371">
        <v>65949</v>
      </c>
      <c r="F15" s="1371">
        <v>11976</v>
      </c>
      <c r="G15" s="1371">
        <v>65949</v>
      </c>
      <c r="H15" s="1371"/>
      <c r="I15" s="1371">
        <v>11976</v>
      </c>
      <c r="J15" s="1371"/>
      <c r="K15" s="1371"/>
      <c r="L15" s="1375">
        <f t="shared" si="0"/>
        <v>77925</v>
      </c>
      <c r="M15" s="1371" t="s">
        <v>2132</v>
      </c>
    </row>
    <row r="16" spans="2:14" ht="20.100000000000001" customHeight="1" x14ac:dyDescent="0.2">
      <c r="B16" s="1374" t="s">
        <v>2142</v>
      </c>
      <c r="C16" s="1373">
        <v>10.553000000000001</v>
      </c>
      <c r="D16" s="1372" t="s">
        <v>2144</v>
      </c>
      <c r="E16" s="1371"/>
      <c r="F16" s="1371">
        <v>66139</v>
      </c>
      <c r="G16" s="1371"/>
      <c r="H16" s="1371"/>
      <c r="I16" s="1371">
        <v>66139</v>
      </c>
      <c r="J16" s="1371"/>
      <c r="K16" s="1371"/>
      <c r="L16" s="1375">
        <f t="shared" si="0"/>
        <v>66139</v>
      </c>
      <c r="M16" s="1371" t="s">
        <v>2132</v>
      </c>
    </row>
    <row r="17" spans="2:14" ht="20.100000000000001" customHeight="1" x14ac:dyDescent="0.2">
      <c r="B17" s="1374" t="s">
        <v>2145</v>
      </c>
      <c r="C17" s="1373">
        <v>10.555999999999999</v>
      </c>
      <c r="D17" s="1372" t="s">
        <v>2146</v>
      </c>
      <c r="E17" s="1371">
        <v>304</v>
      </c>
      <c r="F17" s="1371">
        <v>32</v>
      </c>
      <c r="G17" s="1371">
        <v>304</v>
      </c>
      <c r="H17" s="1371"/>
      <c r="I17" s="1371">
        <v>32</v>
      </c>
      <c r="J17" s="1371"/>
      <c r="K17" s="1371"/>
      <c r="L17" s="1375">
        <f t="shared" si="0"/>
        <v>336</v>
      </c>
      <c r="M17" s="1371" t="s">
        <v>2132</v>
      </c>
    </row>
    <row r="18" spans="2:14" ht="20.100000000000001" customHeight="1" x14ac:dyDescent="0.2">
      <c r="B18" s="1374" t="s">
        <v>2145</v>
      </c>
      <c r="C18" s="1373">
        <v>10.555999999999999</v>
      </c>
      <c r="D18" s="1372" t="s">
        <v>2147</v>
      </c>
      <c r="E18" s="1371"/>
      <c r="F18" s="1371">
        <v>272</v>
      </c>
      <c r="G18" s="1371"/>
      <c r="H18" s="1371"/>
      <c r="I18" s="1371">
        <v>272</v>
      </c>
      <c r="J18" s="1371"/>
      <c r="K18" s="1371"/>
      <c r="L18" s="1375">
        <f t="shared" si="0"/>
        <v>272</v>
      </c>
      <c r="M18" s="1371" t="s">
        <v>2132</v>
      </c>
    </row>
    <row r="19" spans="2:14" ht="20.100000000000001" customHeight="1" x14ac:dyDescent="0.2">
      <c r="B19" s="1374" t="s">
        <v>2148</v>
      </c>
      <c r="C19" s="1373">
        <v>10.555</v>
      </c>
      <c r="D19" s="1372" t="s">
        <v>2132</v>
      </c>
      <c r="E19" s="1371"/>
      <c r="F19" s="1371">
        <v>43972</v>
      </c>
      <c r="G19" s="1371"/>
      <c r="H19" s="1371"/>
      <c r="I19" s="1371">
        <v>43972</v>
      </c>
      <c r="J19" s="1371"/>
      <c r="K19" s="1371"/>
      <c r="L19" s="1375">
        <f t="shared" si="0"/>
        <v>43972</v>
      </c>
      <c r="M19" s="1371" t="s">
        <v>2132</v>
      </c>
    </row>
    <row r="20" spans="2:14" ht="20.100000000000001" customHeight="1" x14ac:dyDescent="0.2">
      <c r="B20" s="1374" t="s">
        <v>2149</v>
      </c>
      <c r="C20" s="1373">
        <v>10.555</v>
      </c>
      <c r="D20" s="1372" t="s">
        <v>2132</v>
      </c>
      <c r="E20" s="1371"/>
      <c r="F20" s="1371">
        <v>20527</v>
      </c>
      <c r="G20" s="1371"/>
      <c r="H20" s="1371"/>
      <c r="I20" s="1371">
        <v>20527</v>
      </c>
      <c r="J20" s="1371"/>
      <c r="K20" s="1371"/>
      <c r="L20" s="1375">
        <f t="shared" si="0"/>
        <v>20527</v>
      </c>
      <c r="M20" s="1371" t="s">
        <v>2132</v>
      </c>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2150</v>
      </c>
      <c r="C22" s="1373"/>
      <c r="D22" s="1372"/>
      <c r="E22" s="1371">
        <v>301325</v>
      </c>
      <c r="F22" s="1371">
        <v>425696</v>
      </c>
      <c r="G22" s="1371">
        <v>301325</v>
      </c>
      <c r="H22" s="1371"/>
      <c r="I22" s="1371">
        <v>425696</v>
      </c>
      <c r="J22" s="1371"/>
      <c r="K22" s="1371"/>
      <c r="L22" s="1375">
        <f t="shared" si="0"/>
        <v>727021</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t="s">
        <v>2151</v>
      </c>
      <c r="C27" s="1373"/>
      <c r="D27" s="1372"/>
      <c r="E27" s="1371">
        <v>610344</v>
      </c>
      <c r="F27" s="1371">
        <v>854882</v>
      </c>
      <c r="G27" s="1371">
        <v>651964</v>
      </c>
      <c r="H27" s="1371"/>
      <c r="I27" s="1371">
        <v>922085</v>
      </c>
      <c r="J27" s="1371"/>
      <c r="K27" s="1371"/>
      <c r="L27" s="1375">
        <f t="shared" si="0"/>
        <v>1574049</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1943</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1937</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66&amp;R&amp;8Page 66</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view="pageLayout" zoomScaleNormal="110" workbookViewId="0">
      <selection activeCell="C12" sqref="C1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Iroquois County CUSD 9</v>
      </c>
      <c r="C1" s="2567"/>
      <c r="D1" s="2567"/>
      <c r="E1" s="2567"/>
      <c r="F1" s="2567"/>
      <c r="G1" s="2567"/>
      <c r="H1" s="2567"/>
      <c r="I1" s="2567"/>
      <c r="J1" s="1438"/>
    </row>
    <row r="2" spans="2:10" s="1350" customFormat="1" ht="12.75" customHeight="1" x14ac:dyDescent="0.2">
      <c r="B2" s="2568">
        <f>'Single Audit Cover'!E7</f>
        <v>32038009026</v>
      </c>
      <c r="C2" s="2569"/>
      <c r="D2" s="2569"/>
      <c r="E2" s="2569"/>
      <c r="F2" s="2569"/>
      <c r="G2" s="2569"/>
      <c r="H2" s="2569"/>
      <c r="I2" s="2569"/>
      <c r="J2" s="1438"/>
    </row>
    <row r="3" spans="2:10" s="1350" customFormat="1" ht="12.75" customHeight="1" x14ac:dyDescent="0.2">
      <c r="B3" s="2570" t="s">
        <v>1512</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0"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1" t="s">
        <v>2233</v>
      </c>
      <c r="D11" s="257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t="s">
        <v>2092</v>
      </c>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t="s">
        <v>2092</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c r="F20" s="1355" t="s">
        <v>1031</v>
      </c>
      <c r="G20" s="1418" t="s">
        <v>2092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t="s">
        <v>2092</v>
      </c>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2092</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2" t="s">
        <v>2114</v>
      </c>
      <c r="E29" s="2572"/>
      <c r="F29" s="2572"/>
      <c r="G29" s="2572"/>
      <c r="H29" s="2572"/>
      <c r="I29" s="257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8"/>
      <c r="F33" s="1355" t="s">
        <v>1031</v>
      </c>
      <c r="G33" s="1418" t="s">
        <v>2092</v>
      </c>
      <c r="H33" s="1355" t="s">
        <v>105</v>
      </c>
    </row>
    <row r="35" spans="2:9" x14ac:dyDescent="0.2">
      <c r="B35" s="2060" t="s">
        <v>2071</v>
      </c>
      <c r="C35" s="1419"/>
      <c r="D35" s="1337"/>
    </row>
    <row r="36" spans="2:9" ht="6" customHeight="1" x14ac:dyDescent="0.2">
      <c r="B36" s="2060"/>
      <c r="C36" s="1419"/>
      <c r="D36" s="1337"/>
    </row>
    <row r="37" spans="2:9" ht="17.25" customHeight="1" x14ac:dyDescent="0.2">
      <c r="B37" s="2061" t="s">
        <v>1500</v>
      </c>
      <c r="C37" s="2573" t="s">
        <v>1499</v>
      </c>
      <c r="D37" s="2574"/>
      <c r="E37" s="2574"/>
      <c r="F37" s="2575"/>
      <c r="G37" s="2573" t="s">
        <v>2072</v>
      </c>
      <c r="H37" s="2574"/>
      <c r="I37" s="2575"/>
    </row>
    <row r="38" spans="2:9" ht="16.5" customHeight="1" x14ac:dyDescent="0.2">
      <c r="B38" s="2062" t="s">
        <v>2117</v>
      </c>
      <c r="C38" s="2562" t="s">
        <v>1332</v>
      </c>
      <c r="D38" s="2563"/>
      <c r="E38" s="2563"/>
      <c r="F38" s="2564"/>
      <c r="G38" s="2576">
        <v>407564</v>
      </c>
      <c r="H38" s="2577"/>
      <c r="I38" s="2578"/>
    </row>
    <row r="39" spans="2:9" ht="16.5" customHeight="1" x14ac:dyDescent="0.2">
      <c r="B39" s="2062" t="s">
        <v>2115</v>
      </c>
      <c r="C39" s="2562" t="s">
        <v>2116</v>
      </c>
      <c r="D39" s="2563"/>
      <c r="E39" s="2563"/>
      <c r="F39" s="2564"/>
      <c r="G39" s="2565">
        <v>361197</v>
      </c>
      <c r="H39" s="2565"/>
      <c r="I39" s="2565"/>
    </row>
    <row r="40" spans="2:9" ht="16.5" customHeight="1" x14ac:dyDescent="0.2">
      <c r="B40" s="2062"/>
      <c r="C40" s="2562"/>
      <c r="D40" s="2563"/>
      <c r="E40" s="2563"/>
      <c r="F40" s="2564"/>
      <c r="G40" s="2565"/>
      <c r="H40" s="2565"/>
      <c r="I40" s="2565"/>
    </row>
    <row r="41" spans="2:9" ht="16.5" customHeight="1" x14ac:dyDescent="0.2">
      <c r="B41" s="2062"/>
      <c r="C41" s="2562"/>
      <c r="D41" s="2563"/>
      <c r="E41" s="2563"/>
      <c r="F41" s="2564"/>
      <c r="G41" s="2565"/>
      <c r="H41" s="2565"/>
      <c r="I41" s="2565"/>
    </row>
    <row r="42" spans="2:9" ht="16.5" customHeight="1" x14ac:dyDescent="0.2">
      <c r="B42" s="2062"/>
      <c r="C42" s="2562"/>
      <c r="D42" s="2563"/>
      <c r="E42" s="2563"/>
      <c r="F42" s="2564"/>
      <c r="G42" s="2565"/>
      <c r="H42" s="2565"/>
      <c r="I42" s="2565"/>
    </row>
    <row r="43" spans="2:9" ht="16.5" customHeight="1" x14ac:dyDescent="0.2">
      <c r="B43" s="2062"/>
      <c r="C43" s="2555" t="s">
        <v>2073</v>
      </c>
      <c r="D43" s="2556"/>
      <c r="E43" s="2556"/>
      <c r="F43" s="2557"/>
      <c r="G43" s="2558">
        <f>SUM(G38:I42)</f>
        <v>768761</v>
      </c>
      <c r="H43" s="2558"/>
      <c r="I43" s="2558"/>
    </row>
    <row r="44" spans="2:9" ht="12.75" customHeight="1" x14ac:dyDescent="0.2"/>
    <row r="45" spans="2:9" ht="12.75" customHeight="1" x14ac:dyDescent="0.2">
      <c r="B45" s="1430" t="s">
        <v>2074</v>
      </c>
      <c r="D45" s="2559">
        <v>922085</v>
      </c>
      <c r="E45" s="2560"/>
    </row>
    <row r="46" spans="2:9" ht="5.25" customHeight="1" x14ac:dyDescent="0.2">
      <c r="B46" s="2063"/>
      <c r="D46" s="2064"/>
      <c r="E46" s="2065"/>
    </row>
    <row r="47" spans="2:9" ht="12.75" customHeight="1" x14ac:dyDescent="0.2">
      <c r="B47" s="1355" t="s">
        <v>2075</v>
      </c>
      <c r="C47" s="1355"/>
      <c r="D47" s="2066">
        <f>+G43/D45</f>
        <v>0.83372031862572327</v>
      </c>
      <c r="E47" s="2067"/>
      <c r="F47" s="2068"/>
      <c r="I47" s="2069"/>
    </row>
    <row r="48" spans="2:9" ht="9.9499999999999993" customHeight="1" x14ac:dyDescent="0.2"/>
    <row r="49" spans="1:9" x14ac:dyDescent="0.2">
      <c r="B49" s="1358" t="s">
        <v>1498</v>
      </c>
      <c r="C49" s="1370"/>
      <c r="D49" s="1370"/>
      <c r="E49" s="2561">
        <v>750000</v>
      </c>
      <c r="F49" s="2561"/>
      <c r="G49" s="2561"/>
      <c r="H49" s="1404"/>
    </row>
    <row r="51" spans="1:9" ht="13.5" customHeight="1" x14ac:dyDescent="0.2">
      <c r="B51" s="1358" t="s">
        <v>1497</v>
      </c>
      <c r="C51" s="1370"/>
      <c r="E51" s="1418"/>
      <c r="F51" s="1355" t="s">
        <v>1031</v>
      </c>
      <c r="G51" s="1418" t="s">
        <v>2092</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78&amp;R&amp;8Page 78</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19" zoomScaleNormal="110" workbookViewId="0">
      <selection activeCell="B30" sqref="B3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Iroquois County CUSD 9</v>
      </c>
      <c r="C1" s="2566"/>
      <c r="D1" s="2566"/>
      <c r="E1" s="2566"/>
      <c r="F1" s="2566"/>
      <c r="G1" s="2566"/>
      <c r="H1" s="2566"/>
      <c r="I1" s="2566"/>
      <c r="J1" s="2566"/>
      <c r="K1" s="2566"/>
      <c r="L1" s="1471"/>
      <c r="M1" s="1471"/>
    </row>
    <row r="2" spans="1:13" ht="12" customHeight="1" x14ac:dyDescent="0.2">
      <c r="B2" s="2568">
        <f>'Single Audit Cover'!E7</f>
        <v>32038009026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2019</v>
      </c>
      <c r="D10" s="1684">
        <v>1</v>
      </c>
      <c r="E10" s="1404"/>
      <c r="F10" s="1408" t="s">
        <v>1529</v>
      </c>
      <c r="G10" s="1463"/>
      <c r="H10" s="1464" t="s">
        <v>1528</v>
      </c>
      <c r="I10" s="1463" t="s">
        <v>2092</v>
      </c>
      <c r="J10" s="2078" t="s">
        <v>1527</v>
      </c>
      <c r="K10" s="1404"/>
      <c r="L10" s="1440"/>
    </row>
    <row r="11" spans="1:13" ht="13.5" customHeight="1" x14ac:dyDescent="0.2">
      <c r="B11" s="1404"/>
      <c r="C11" s="1404"/>
      <c r="D11" s="1404"/>
      <c r="E11" s="1404"/>
      <c r="F11" s="1404"/>
      <c r="G11" s="1425"/>
      <c r="H11" s="1404"/>
      <c r="I11" s="2079" t="s">
        <v>1526</v>
      </c>
      <c r="J11" s="1404"/>
      <c r="K11" s="1461">
        <v>1989</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t="s">
        <v>2180</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t="s">
        <v>2181</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2081</v>
      </c>
      <c r="C19" s="2080"/>
      <c r="D19" s="2081"/>
      <c r="E19" s="2081"/>
      <c r="F19" s="2081"/>
      <c r="G19" s="2082"/>
      <c r="H19" s="2081"/>
      <c r="I19" s="2082"/>
      <c r="J19" s="2081"/>
      <c r="K19" s="2081"/>
      <c r="L19" s="1458"/>
    </row>
    <row r="20" spans="2:12" ht="45.75" customHeight="1" x14ac:dyDescent="0.2">
      <c r="B20" s="2583" t="s">
        <v>2234</v>
      </c>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t="s">
        <v>2182</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t="s">
        <v>2183</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t="s">
        <v>2235</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t="s">
        <v>2184</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79&amp;R&amp;8Page 79</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zoomScaleNormal="110" workbookViewId="0">
      <selection activeCell="B33" sqref="B3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Iroquois County CUSD 9</v>
      </c>
      <c r="C1" s="2566"/>
      <c r="D1" s="2566"/>
      <c r="E1" s="2566"/>
      <c r="F1" s="2566"/>
      <c r="G1" s="2566"/>
      <c r="H1" s="2566"/>
      <c r="I1" s="2566"/>
      <c r="J1" s="2566"/>
      <c r="K1" s="2566"/>
      <c r="L1" s="1471"/>
      <c r="M1" s="1471"/>
    </row>
    <row r="2" spans="1:13" ht="12" customHeight="1" x14ac:dyDescent="0.2">
      <c r="B2" s="2568">
        <f>'Single Audit Cover'!E7</f>
        <v>32038009026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2019</v>
      </c>
      <c r="D10" s="1684">
        <v>2</v>
      </c>
      <c r="E10" s="1404"/>
      <c r="F10" s="1408" t="s">
        <v>1529</v>
      </c>
      <c r="G10" s="1463"/>
      <c r="H10" s="1464" t="s">
        <v>1528</v>
      </c>
      <c r="I10" s="1463" t="s">
        <v>2097</v>
      </c>
      <c r="J10" s="2078" t="s">
        <v>1527</v>
      </c>
      <c r="K10" s="1404"/>
      <c r="L10" s="1440"/>
    </row>
    <row r="11" spans="1:13" ht="13.5" customHeight="1" x14ac:dyDescent="0.2">
      <c r="B11" s="1404"/>
      <c r="C11" s="1404"/>
      <c r="D11" s="1404"/>
      <c r="E11" s="1404"/>
      <c r="F11" s="1404"/>
      <c r="G11" s="1425"/>
      <c r="H11" s="1404"/>
      <c r="I11" s="2079" t="s">
        <v>1526</v>
      </c>
      <c r="J11" s="1404"/>
      <c r="K11" s="1461">
        <v>2008</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t="s">
        <v>2185</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t="s">
        <v>2186</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2081</v>
      </c>
      <c r="C19" s="2080"/>
      <c r="D19" s="2081"/>
      <c r="E19" s="2081"/>
      <c r="F19" s="2081"/>
      <c r="G19" s="2082"/>
      <c r="H19" s="2081"/>
      <c r="I19" s="2082"/>
      <c r="J19" s="2081"/>
      <c r="K19" s="2081"/>
      <c r="L19" s="1458"/>
    </row>
    <row r="20" spans="2:12" ht="45.75" customHeight="1" x14ac:dyDescent="0.2">
      <c r="B20" s="2583" t="s">
        <v>2187</v>
      </c>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t="s">
        <v>2188</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t="s">
        <v>2189</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t="s">
        <v>2190</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t="s">
        <v>2191</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80&amp;R&amp;8Page 80</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zoomScaleNormal="110" workbookViewId="0">
      <selection activeCell="B33" sqref="B3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Iroquois County CUSD 9</v>
      </c>
      <c r="C1" s="2566"/>
      <c r="D1" s="2566"/>
      <c r="E1" s="2566"/>
      <c r="F1" s="2566"/>
      <c r="G1" s="2566"/>
      <c r="H1" s="2566"/>
      <c r="I1" s="2566"/>
      <c r="J1" s="2566"/>
      <c r="K1" s="2566"/>
      <c r="L1" s="1471"/>
      <c r="M1" s="1471"/>
    </row>
    <row r="2" spans="1:13" ht="12" customHeight="1" x14ac:dyDescent="0.2">
      <c r="B2" s="2568">
        <f>'Single Audit Cover'!E7</f>
        <v>32038009026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2019</v>
      </c>
      <c r="D10" s="1684">
        <v>3</v>
      </c>
      <c r="E10" s="1404"/>
      <c r="F10" s="1408" t="s">
        <v>1529</v>
      </c>
      <c r="G10" s="1463" t="s">
        <v>2092</v>
      </c>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t="s">
        <v>2193</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t="s">
        <v>2192</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2081</v>
      </c>
      <c r="C19" s="2080"/>
      <c r="D19" s="2081"/>
      <c r="E19" s="2081"/>
      <c r="F19" s="2081"/>
      <c r="G19" s="2082"/>
      <c r="H19" s="2081"/>
      <c r="I19" s="2082"/>
      <c r="J19" s="2081"/>
      <c r="K19" s="2081"/>
      <c r="L19" s="1458"/>
    </row>
    <row r="20" spans="2:12" ht="45.75" customHeight="1" x14ac:dyDescent="0.2">
      <c r="B20" s="2583" t="s">
        <v>2194</v>
      </c>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t="s">
        <v>2195</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t="s">
        <v>2196</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t="s">
        <v>2197</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t="s">
        <v>2198</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81&amp;R&amp;8Page 81</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Iroquois County CUSD 9</v>
      </c>
      <c r="C1" s="2566"/>
      <c r="D1" s="2566"/>
      <c r="E1" s="2566"/>
      <c r="F1" s="2566"/>
      <c r="G1" s="2566"/>
      <c r="H1" s="2566"/>
      <c r="I1" s="2566"/>
      <c r="J1" s="2566"/>
      <c r="K1" s="2566"/>
      <c r="L1" s="1471"/>
      <c r="M1" s="1471"/>
    </row>
    <row r="2" spans="1:13" ht="12" customHeight="1" x14ac:dyDescent="0.2">
      <c r="B2" s="2568">
        <f>'Single Audit Cover'!E7</f>
        <v>32038009026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2019</v>
      </c>
      <c r="D10" s="1684">
        <v>4</v>
      </c>
      <c r="E10" s="1404"/>
      <c r="F10" s="1408" t="s">
        <v>1529</v>
      </c>
      <c r="G10" s="1463" t="s">
        <v>2092</v>
      </c>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t="s">
        <v>2199</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t="s">
        <v>2200</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2081</v>
      </c>
      <c r="C19" s="2080"/>
      <c r="D19" s="2081"/>
      <c r="E19" s="2081"/>
      <c r="F19" s="2081"/>
      <c r="G19" s="2082"/>
      <c r="H19" s="2081"/>
      <c r="I19" s="2082"/>
      <c r="J19" s="2081"/>
      <c r="K19" s="2081"/>
      <c r="L19" s="1458"/>
    </row>
    <row r="20" spans="2:12" ht="45.75" customHeight="1" x14ac:dyDescent="0.2">
      <c r="B20" s="2583" t="s">
        <v>2236</v>
      </c>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t="s">
        <v>2201</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t="s">
        <v>2202</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t="s">
        <v>2203</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t="s">
        <v>2204</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82&amp;R&amp;8Page 82</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topLeftCell="A7" zoomScaleNormal="110" workbookViewId="0">
      <selection activeCell="B21" sqref="B2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Iroquois County CUSD 9</v>
      </c>
      <c r="C1" s="2588"/>
      <c r="D1" s="2588"/>
      <c r="E1" s="2588"/>
      <c r="F1" s="2588"/>
      <c r="G1" s="2588"/>
      <c r="H1" s="2588"/>
      <c r="I1" s="2588"/>
      <c r="J1" s="2588"/>
      <c r="K1" s="2588"/>
      <c r="L1" s="1490"/>
    </row>
    <row r="2" spans="1:12" ht="12.75" customHeight="1" x14ac:dyDescent="0.2">
      <c r="B2" s="2589">
        <f>'Single Audit Cover'!E7</f>
        <v>32038009026</v>
      </c>
      <c r="C2" s="2589"/>
      <c r="D2" s="2589"/>
      <c r="E2" s="2589"/>
      <c r="F2" s="2589"/>
      <c r="G2" s="2589"/>
      <c r="H2" s="2589"/>
      <c r="I2" s="2589"/>
      <c r="J2" s="2589"/>
      <c r="K2" s="2589"/>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2019</v>
      </c>
      <c r="D8" s="1687">
        <v>5</v>
      </c>
      <c r="E8" s="1404"/>
      <c r="F8" s="1465" t="s">
        <v>1529</v>
      </c>
      <c r="G8" s="1487"/>
      <c r="H8" s="1488" t="s">
        <v>1549</v>
      </c>
      <c r="I8" s="1487" t="s">
        <v>2092</v>
      </c>
      <c r="J8" s="1486" t="s">
        <v>1548</v>
      </c>
      <c r="L8" s="1404"/>
    </row>
    <row r="9" spans="1:12" ht="13.5" customHeight="1" x14ac:dyDescent="0.2">
      <c r="D9" s="1404"/>
      <c r="E9" s="1404"/>
      <c r="F9" s="1404"/>
      <c r="G9" s="1425"/>
      <c r="H9" s="1404"/>
      <c r="I9" s="1462" t="s">
        <v>1526</v>
      </c>
      <c r="J9" s="1404"/>
      <c r="K9" s="1485">
        <v>2001</v>
      </c>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t="s">
        <v>2205</v>
      </c>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t="s">
        <v>466</v>
      </c>
      <c r="E16" s="2586"/>
      <c r="F16" s="2586"/>
      <c r="G16" s="2586"/>
      <c r="H16" s="2586"/>
      <c r="I16" s="2586"/>
      <c r="J16" s="2586"/>
      <c r="K16" s="2586"/>
      <c r="L16" s="1404"/>
    </row>
    <row r="17" spans="2:12" ht="13.5" customHeight="1" x14ac:dyDescent="0.2">
      <c r="B17" s="1408" t="s">
        <v>1543</v>
      </c>
      <c r="C17" s="1408"/>
      <c r="D17" s="2587" t="s">
        <v>2206</v>
      </c>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t="s">
        <v>2237</v>
      </c>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t="s">
        <v>2181</v>
      </c>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t="s">
        <v>2207</v>
      </c>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t="s">
        <v>2208</v>
      </c>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t="s">
        <v>2209</v>
      </c>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t="s">
        <v>2210</v>
      </c>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t="s">
        <v>2211</v>
      </c>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t="s">
        <v>2212</v>
      </c>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83&amp;R&amp;8Page 83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Layout" zoomScaleNormal="110" workbookViewId="0">
      <selection activeCell="C22" sqref="C2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Iroquois County CUSD 9</v>
      </c>
      <c r="C1" s="2566"/>
      <c r="D1" s="2566"/>
      <c r="E1" s="1500"/>
    </row>
    <row r="2" spans="2:5" s="1370" customFormat="1" ht="12.75" customHeight="1" x14ac:dyDescent="0.2">
      <c r="B2" s="2568">
        <f>'Single Audit Cover'!E7</f>
        <v>32038009026</v>
      </c>
      <c r="C2" s="2568"/>
      <c r="D2" s="2568"/>
      <c r="E2" s="1499"/>
    </row>
    <row r="3" spans="2:5" s="1331" customFormat="1" ht="12.75" customHeight="1" x14ac:dyDescent="0.2">
      <c r="B3" s="2548" t="s">
        <v>1561</v>
      </c>
      <c r="C3" s="2548"/>
      <c r="D3" s="2548"/>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1898</v>
      </c>
      <c r="C5" s="1481"/>
      <c r="D5" s="1481"/>
      <c r="E5" s="1481"/>
    </row>
    <row r="6" spans="2:5" s="1370" customFormat="1" ht="13.5" customHeight="1" x14ac:dyDescent="0.2">
      <c r="B6" s="1497" t="s">
        <v>1560</v>
      </c>
      <c r="C6" s="1497" t="s">
        <v>1559</v>
      </c>
      <c r="D6" s="1497" t="s">
        <v>1558</v>
      </c>
    </row>
    <row r="7" spans="2:5" ht="13.5" customHeight="1" x14ac:dyDescent="0.2">
      <c r="B7" s="1689" t="s">
        <v>2152</v>
      </c>
      <c r="C7" s="1496" t="s">
        <v>2153</v>
      </c>
      <c r="D7" s="1496"/>
      <c r="E7" s="1496"/>
    </row>
    <row r="8" spans="2:5" ht="13.5" customHeight="1" x14ac:dyDescent="0.2">
      <c r="B8" s="1689"/>
      <c r="C8" s="1496" t="s">
        <v>2154</v>
      </c>
      <c r="D8" s="1496"/>
      <c r="E8" s="1496"/>
    </row>
    <row r="9" spans="2:5" ht="13.5" customHeight="1" x14ac:dyDescent="0.2">
      <c r="B9" s="1690"/>
      <c r="C9" s="1409"/>
      <c r="D9" s="1409"/>
      <c r="E9" s="1409"/>
    </row>
    <row r="10" spans="2:5" ht="13.5" customHeight="1" x14ac:dyDescent="0.2">
      <c r="B10" s="1689" t="s">
        <v>2155</v>
      </c>
      <c r="C10" s="1409" t="s">
        <v>2156</v>
      </c>
      <c r="D10" s="1409"/>
      <c r="E10" s="1409"/>
    </row>
    <row r="11" spans="2:5" ht="13.5" customHeight="1" x14ac:dyDescent="0.2">
      <c r="B11" s="1689"/>
      <c r="C11" s="1409" t="s">
        <v>2157</v>
      </c>
      <c r="D11" s="1409"/>
      <c r="E11" s="1409"/>
    </row>
    <row r="12" spans="2:5" ht="13.5" customHeight="1" x14ac:dyDescent="0.2">
      <c r="B12" s="1689"/>
      <c r="C12" s="1409" t="s">
        <v>2158</v>
      </c>
      <c r="D12" s="1409"/>
      <c r="E12" s="1409"/>
    </row>
    <row r="13" spans="2:5" ht="13.5" customHeight="1" x14ac:dyDescent="0.2">
      <c r="B13" s="1689"/>
      <c r="C13" s="1409"/>
      <c r="D13" s="1409"/>
      <c r="E13" s="1409"/>
    </row>
    <row r="14" spans="2:5" ht="13.5" customHeight="1" x14ac:dyDescent="0.2">
      <c r="B14" s="1689" t="s">
        <v>2159</v>
      </c>
      <c r="C14" s="1409" t="s">
        <v>2160</v>
      </c>
      <c r="D14" s="1409"/>
      <c r="E14" s="1409"/>
    </row>
    <row r="15" spans="2:5" ht="13.5" customHeight="1" x14ac:dyDescent="0.2">
      <c r="B15" s="1689"/>
      <c r="C15" s="1409" t="s">
        <v>2161</v>
      </c>
      <c r="D15" s="1409"/>
      <c r="E15" s="1409"/>
    </row>
    <row r="16" spans="2:5" ht="13.5" customHeight="1" x14ac:dyDescent="0.2">
      <c r="B16" s="1689"/>
      <c r="C16" s="1409"/>
      <c r="D16" s="1409"/>
      <c r="E16" s="1409"/>
    </row>
    <row r="17" spans="2:5" ht="13.5" customHeight="1" x14ac:dyDescent="0.2">
      <c r="B17" s="1689" t="s">
        <v>2162</v>
      </c>
      <c r="C17" s="1409" t="s">
        <v>2163</v>
      </c>
      <c r="D17" s="1409"/>
      <c r="E17" s="1409"/>
    </row>
    <row r="18" spans="2:5" ht="13.5" customHeight="1" x14ac:dyDescent="0.2">
      <c r="B18" s="1689"/>
      <c r="C18" s="1409" t="s">
        <v>2164</v>
      </c>
      <c r="D18" s="1409"/>
      <c r="E18" s="1409"/>
    </row>
    <row r="19" spans="2:5" ht="13.5" customHeight="1" x14ac:dyDescent="0.2">
      <c r="B19" s="1689"/>
      <c r="C19" s="1409"/>
      <c r="D19" s="1409"/>
      <c r="E19" s="1409"/>
    </row>
    <row r="20" spans="2:5" ht="13.5" customHeight="1" x14ac:dyDescent="0.2">
      <c r="B20" s="1689" t="s">
        <v>2165</v>
      </c>
      <c r="C20" s="1409" t="s">
        <v>2166</v>
      </c>
      <c r="D20" s="1409"/>
      <c r="E20" s="1409"/>
    </row>
    <row r="21" spans="2:5" ht="13.5" customHeight="1" x14ac:dyDescent="0.2">
      <c r="B21" s="1689"/>
      <c r="C21" s="1409" t="s">
        <v>2167</v>
      </c>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1942</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84&amp;R&amp;8Page 84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32038009026</v>
      </c>
    </row>
    <row r="3" spans="1:2" x14ac:dyDescent="0.2">
      <c r="A3" t="s">
        <v>1110</v>
      </c>
      <c r="B3" s="1221" t="str">
        <f>COVER!A15</f>
        <v>IROQUOIS</v>
      </c>
    </row>
    <row r="4" spans="1:2" x14ac:dyDescent="0.2">
      <c r="A4" t="s">
        <v>1166</v>
      </c>
      <c r="B4" s="1221" t="str">
        <f>COVER!A17</f>
        <v>Iroquois County CUSD 9</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t="str">
        <f>COVER!T23</f>
        <v>060-007462</v>
      </c>
    </row>
    <row r="16" spans="1:2" x14ac:dyDescent="0.2">
      <c r="A16" t="s">
        <v>490</v>
      </c>
      <c r="B16" s="1221" t="str">
        <f>COVER!T13</f>
        <v>FOX CPA GROUP LTD</v>
      </c>
    </row>
    <row r="17" spans="1:2" x14ac:dyDescent="0.2">
      <c r="A17" t="s">
        <v>1030</v>
      </c>
      <c r="B17" s="1221" t="str">
        <f>COVER!T15</f>
        <v>SHERILYN RABIDEAU</v>
      </c>
    </row>
    <row r="18" spans="1:2" x14ac:dyDescent="0.2">
      <c r="A18" t="s">
        <v>1345</v>
      </c>
      <c r="B18" s="1221" t="str">
        <f>COVER!T17</f>
        <v>204 E CHERRY STREET, SUITE 300</v>
      </c>
    </row>
    <row r="19" spans="1:2" x14ac:dyDescent="0.2">
      <c r="A19" t="s">
        <v>1032</v>
      </c>
      <c r="B19" s="1221" t="str">
        <f>COVER!T25</f>
        <v>foxgrp@sbcglobal.net</v>
      </c>
    </row>
    <row r="20" spans="1:2" x14ac:dyDescent="0.2">
      <c r="A20" t="s">
        <v>1033</v>
      </c>
      <c r="B20" s="1221" t="str">
        <f>COVER!T19</f>
        <v>WATSEKA</v>
      </c>
    </row>
    <row r="21" spans="1:2" x14ac:dyDescent="0.2">
      <c r="A21" t="s">
        <v>558</v>
      </c>
      <c r="B21" s="1221" t="str">
        <f>COVER!X19</f>
        <v>IL</v>
      </c>
    </row>
    <row r="22" spans="1:2" x14ac:dyDescent="0.2">
      <c r="A22" t="s">
        <v>1034</v>
      </c>
      <c r="B22" s="1221">
        <f>COVER!Z19</f>
        <v>60970</v>
      </c>
    </row>
    <row r="23" spans="1:2" x14ac:dyDescent="0.2">
      <c r="A23" t="s">
        <v>1347</v>
      </c>
      <c r="B23" s="1221" t="str">
        <f>COVER!T21</f>
        <v>815-432-3126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1840</v>
      </c>
      <c r="B49" s="1221" t="str">
        <f>IF('Aud Quest 2'!B53="x","Yes",IF('Aud Quest 2'!B53&lt;&gt;"x","0"))</f>
        <v>0</v>
      </c>
    </row>
    <row r="50" spans="1:4" x14ac:dyDescent="0.2">
      <c r="A50" s="12" t="s">
        <v>1839</v>
      </c>
      <c r="B50" s="1736">
        <f>'Aud Quest 2'!H53</f>
        <v>0</v>
      </c>
    </row>
    <row r="51" spans="1:4" x14ac:dyDescent="0.2">
      <c r="A51" s="12" t="s">
        <v>1841</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3386932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3386932</v>
      </c>
      <c r="D92" s="13" t="str">
        <f t="shared" si="0"/>
        <v>Error?</v>
      </c>
    </row>
    <row r="93" spans="1:4" x14ac:dyDescent="0.2">
      <c r="A93" s="54">
        <v>32</v>
      </c>
      <c r="B93" s="1221">
        <f>'Assets-Liab 5-6'!C41</f>
        <v>3386932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975278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975278</v>
      </c>
      <c r="D123" s="13" t="str">
        <f t="shared" si="0"/>
        <v>Error?</v>
      </c>
    </row>
    <row r="124" spans="1:4" x14ac:dyDescent="0.2">
      <c r="A124" s="54">
        <v>63</v>
      </c>
      <c r="B124" s="1221">
        <f>'Assets-Liab 5-6'!D41</f>
        <v>975278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859704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859704</v>
      </c>
      <c r="D140" s="13" t="str">
        <f t="shared" si="1"/>
        <v>Error?</v>
      </c>
    </row>
    <row r="141" spans="1:4" x14ac:dyDescent="0.2">
      <c r="A141" s="54">
        <v>80</v>
      </c>
      <c r="B141" s="1221">
        <f>'Assets-Liab 5-6'!E41</f>
        <v>859704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286318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286318</v>
      </c>
      <c r="D170" s="13" t="str">
        <f t="shared" si="1"/>
        <v>Error?</v>
      </c>
    </row>
    <row r="171" spans="1:4" x14ac:dyDescent="0.2">
      <c r="A171" s="54">
        <v>110</v>
      </c>
      <c r="B171" s="1221">
        <f>'Assets-Liab 5-6'!F41</f>
        <v>286318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404875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204021</v>
      </c>
      <c r="D189" s="13" t="str">
        <f t="shared" si="1"/>
        <v>Error?</v>
      </c>
    </row>
    <row r="190" spans="1:4" x14ac:dyDescent="0.2">
      <c r="A190" s="54">
        <v>129</v>
      </c>
      <c r="B190" s="1221">
        <f>'Assets-Liab 5-6'!G41</f>
        <v>404875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51937</v>
      </c>
      <c r="D273" s="13" t="str">
        <f t="shared" si="3"/>
        <v>Error?</v>
      </c>
    </row>
    <row r="274" spans="1:4" x14ac:dyDescent="0.2">
      <c r="A274" s="54">
        <v>213</v>
      </c>
      <c r="B274" s="1221">
        <f>'Assets-Liab 5-6'!M17</f>
        <v>4836073</v>
      </c>
      <c r="D274" s="13" t="str">
        <f t="shared" si="3"/>
        <v>Error?</v>
      </c>
    </row>
    <row r="275" spans="1:4" x14ac:dyDescent="0.2">
      <c r="A275" s="54">
        <v>214</v>
      </c>
      <c r="B275" s="1221">
        <f>'Assets-Liab 5-6'!M18</f>
        <v>0</v>
      </c>
      <c r="D275" s="13" t="str">
        <f t="shared" si="3"/>
        <v>Error?</v>
      </c>
    </row>
    <row r="276" spans="1:4" x14ac:dyDescent="0.2">
      <c r="A276" s="54">
        <v>215</v>
      </c>
      <c r="B276" s="1221">
        <f>'Assets-Liab 5-6'!M19</f>
        <v>539401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5427411</v>
      </c>
      <c r="C279" s="13" t="s">
        <v>653</v>
      </c>
      <c r="D279" s="13" t="str">
        <f t="shared" si="3"/>
        <v>Error?</v>
      </c>
    </row>
    <row r="280" spans="1:4" x14ac:dyDescent="0.2">
      <c r="A280" s="54">
        <v>219</v>
      </c>
      <c r="B280" s="1221">
        <f>'Assets-Liab 5-6'!M40</f>
        <v>5427411</v>
      </c>
      <c r="D280" s="13" t="str">
        <f t="shared" si="3"/>
        <v>Error?</v>
      </c>
    </row>
    <row r="281" spans="1:4" x14ac:dyDescent="0.2">
      <c r="A281" s="54">
        <v>220</v>
      </c>
      <c r="B281" s="1221">
        <f>'Assets-Liab 5-6'!M41</f>
        <v>5427411</v>
      </c>
      <c r="C281" s="13" t="s">
        <v>653</v>
      </c>
      <c r="D281" s="13" t="str">
        <f t="shared" si="3"/>
        <v>Error?</v>
      </c>
    </row>
    <row r="282" spans="1:4" x14ac:dyDescent="0.2">
      <c r="A282" s="54">
        <v>221</v>
      </c>
      <c r="B282" s="1221">
        <f>'Assets-Liab 5-6'!N21</f>
        <v>859704</v>
      </c>
      <c r="D282" s="13" t="str">
        <f t="shared" si="3"/>
        <v>Error?</v>
      </c>
    </row>
    <row r="283" spans="1:4" x14ac:dyDescent="0.2">
      <c r="A283" s="54">
        <v>222</v>
      </c>
      <c r="B283" s="1221">
        <f>'Assets-Liab 5-6'!N22</f>
        <v>2544296</v>
      </c>
      <c r="D283" s="13" t="str">
        <f t="shared" si="3"/>
        <v>Error?</v>
      </c>
    </row>
    <row r="284" spans="1:4" x14ac:dyDescent="0.2">
      <c r="A284" s="54">
        <v>223</v>
      </c>
      <c r="B284" s="1221">
        <f>'Assets-Liab 5-6'!N23</f>
        <v>3404000</v>
      </c>
      <c r="C284" s="13" t="s">
        <v>653</v>
      </c>
      <c r="D284" s="13" t="str">
        <f t="shared" si="3"/>
        <v>Error?</v>
      </c>
    </row>
    <row r="285" spans="1:4" x14ac:dyDescent="0.2">
      <c r="A285" s="54">
        <v>224</v>
      </c>
      <c r="B285" s="1221">
        <f>'Assets-Liab 5-6'!N36</f>
        <v>3404000</v>
      </c>
      <c r="D285" s="13" t="str">
        <f t="shared" si="3"/>
        <v>Error?</v>
      </c>
    </row>
    <row r="286" spans="1:4" x14ac:dyDescent="0.2">
      <c r="A286" s="82">
        <v>225</v>
      </c>
      <c r="D286" s="13" t="str">
        <f t="shared" si="3"/>
        <v>OK</v>
      </c>
    </row>
    <row r="287" spans="1:4" x14ac:dyDescent="0.2">
      <c r="A287" s="54">
        <v>226</v>
      </c>
      <c r="B287" s="1221">
        <f>'Assets-Liab 5-6'!N37</f>
        <v>3404000</v>
      </c>
      <c r="C287" s="13" t="s">
        <v>653</v>
      </c>
      <c r="D287" s="13" t="str">
        <f t="shared" si="3"/>
        <v>Error?</v>
      </c>
    </row>
    <row r="288" spans="1:4" x14ac:dyDescent="0.2">
      <c r="A288" s="54">
        <v>227</v>
      </c>
      <c r="B288" s="1221">
        <f>'Assets-Liab 5-6'!N41</f>
        <v>3404000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3242918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144644</v>
      </c>
      <c r="D717" s="13" t="str">
        <f t="shared" si="10"/>
        <v>Error?</v>
      </c>
    </row>
    <row r="718" spans="1:4" x14ac:dyDescent="0.2">
      <c r="A718" s="54">
        <v>657</v>
      </c>
      <c r="B718" s="1221">
        <f>'Expenditures 15-22'!C14</f>
        <v>152243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3908317</v>
      </c>
      <c r="C720" s="13" t="s">
        <v>653</v>
      </c>
      <c r="D720" s="13" t="str">
        <f t="shared" si="10"/>
        <v>Error?</v>
      </c>
    </row>
    <row r="721" spans="1:4" x14ac:dyDescent="0.2">
      <c r="A721" s="54">
        <v>660</v>
      </c>
      <c r="B721" s="1221">
        <f>'Expenditures 15-22'!C36</f>
        <v>4568</v>
      </c>
      <c r="D721" s="13" t="str">
        <f t="shared" si="10"/>
        <v>Error?</v>
      </c>
    </row>
    <row r="722" spans="1:4" x14ac:dyDescent="0.2">
      <c r="A722" s="54">
        <v>661</v>
      </c>
      <c r="B722" s="1221">
        <f>'Expenditures 15-22'!C37</f>
        <v>105059</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2400</v>
      </c>
      <c r="D726" s="13" t="str">
        <f t="shared" si="10"/>
        <v>Error?</v>
      </c>
    </row>
    <row r="727" spans="1:4" x14ac:dyDescent="0.2">
      <c r="A727" s="54">
        <v>666</v>
      </c>
      <c r="B727" s="1221">
        <f>'Expenditures 15-22'!C42</f>
        <v>112027</v>
      </c>
      <c r="C727" s="13" t="s">
        <v>653</v>
      </c>
      <c r="D727" s="13" t="str">
        <f t="shared" si="10"/>
        <v>Error?</v>
      </c>
    </row>
    <row r="728" spans="1:4" x14ac:dyDescent="0.2">
      <c r="A728" s="54">
        <v>667</v>
      </c>
      <c r="B728" s="1221">
        <f>'Expenditures 15-22'!C44</f>
        <v>71027</v>
      </c>
      <c r="D728" s="13" t="str">
        <f t="shared" si="10"/>
        <v>Error?</v>
      </c>
    </row>
    <row r="729" spans="1:4" x14ac:dyDescent="0.2">
      <c r="A729" s="54">
        <v>668</v>
      </c>
      <c r="B729" s="1221">
        <f>'Expenditures 15-22'!C45</f>
        <v>106026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177053</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119425</v>
      </c>
      <c r="D733" s="13" t="str">
        <f t="shared" si="10"/>
        <v>Error?</v>
      </c>
    </row>
    <row r="734" spans="1:4" x14ac:dyDescent="0.2">
      <c r="A734" s="54">
        <v>673</v>
      </c>
      <c r="B734" s="1221">
        <f>'Expenditures 15-22'!C53</f>
        <v>119425</v>
      </c>
      <c r="C734" s="13" t="s">
        <v>653</v>
      </c>
      <c r="D734" s="13" t="str">
        <f t="shared" si="10"/>
        <v>Error?</v>
      </c>
    </row>
    <row r="735" spans="1:4" x14ac:dyDescent="0.2">
      <c r="A735" s="54">
        <v>674</v>
      </c>
      <c r="B735" s="1221">
        <f>'Expenditures 15-22'!C55</f>
        <v>446826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446826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26954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254896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281850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1137181</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5045498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856169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36779</v>
      </c>
      <c r="D775" s="13" t="str">
        <f t="shared" si="11"/>
        <v>Error?</v>
      </c>
    </row>
    <row r="776" spans="1:4" x14ac:dyDescent="0.2">
      <c r="A776" s="54">
        <v>715</v>
      </c>
      <c r="B776" s="1221">
        <f>'Expenditures 15-22'!D14</f>
        <v>12632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1060421</v>
      </c>
      <c r="C778" s="13" t="s">
        <v>653</v>
      </c>
      <c r="D778" s="13" t="str">
        <f t="shared" si="11"/>
        <v>Error?</v>
      </c>
    </row>
    <row r="779" spans="1:4" x14ac:dyDescent="0.2">
      <c r="A779" s="54">
        <v>718</v>
      </c>
      <c r="B779" s="1221">
        <f>'Expenditures 15-22'!D36</f>
        <v>479</v>
      </c>
      <c r="D779" s="13" t="str">
        <f t="shared" si="11"/>
        <v>Error?</v>
      </c>
    </row>
    <row r="780" spans="1:4" x14ac:dyDescent="0.2">
      <c r="A780" s="54">
        <v>719</v>
      </c>
      <c r="B780" s="1221">
        <f>'Expenditures 15-22'!D37</f>
        <v>30769</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298</v>
      </c>
      <c r="D784" s="13" t="str">
        <f t="shared" si="11"/>
        <v>Error?</v>
      </c>
    </row>
    <row r="785" spans="1:4" x14ac:dyDescent="0.2">
      <c r="A785" s="54">
        <v>724</v>
      </c>
      <c r="B785" s="1221">
        <f>'Expenditures 15-22'!D42</f>
        <v>31546</v>
      </c>
      <c r="C785" s="13" t="s">
        <v>653</v>
      </c>
      <c r="D785" s="13" t="str">
        <f t="shared" si="11"/>
        <v>Error?</v>
      </c>
    </row>
    <row r="786" spans="1:4" x14ac:dyDescent="0.2">
      <c r="A786" s="54">
        <v>725</v>
      </c>
      <c r="B786" s="1221">
        <f>'Expenditures 15-22'!D44</f>
        <v>17049</v>
      </c>
      <c r="D786" s="13" t="str">
        <f t="shared" si="11"/>
        <v>Error?</v>
      </c>
    </row>
    <row r="787" spans="1:4" x14ac:dyDescent="0.2">
      <c r="A787" s="54">
        <v>726</v>
      </c>
      <c r="B787" s="1221">
        <f>'Expenditures 15-22'!D45</f>
        <v>31669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48718</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25654</v>
      </c>
      <c r="D791" s="13" t="str">
        <f t="shared" si="11"/>
        <v>Error?</v>
      </c>
    </row>
    <row r="792" spans="1:4" x14ac:dyDescent="0.2">
      <c r="A792" s="54">
        <v>731</v>
      </c>
      <c r="B792" s="1221">
        <f>'Expenditures 15-22'!D53</f>
        <v>25654</v>
      </c>
      <c r="C792" s="13" t="s">
        <v>653</v>
      </c>
      <c r="D792" s="13" t="str">
        <f t="shared" si="11"/>
        <v>Error?</v>
      </c>
    </row>
    <row r="793" spans="1:4" x14ac:dyDescent="0.2">
      <c r="A793" s="54">
        <v>732</v>
      </c>
      <c r="B793" s="1221">
        <f>'Expenditures 15-22'!D55</f>
        <v>114116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114116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5349</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70782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76131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296165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1356586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13148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1084</v>
      </c>
      <c r="D833" s="13" t="str">
        <f t="shared" si="12"/>
        <v>Error?</v>
      </c>
    </row>
    <row r="834" spans="1:4" x14ac:dyDescent="0.2">
      <c r="A834" s="54">
        <v>773</v>
      </c>
      <c r="B834" s="1221">
        <f>'Expenditures 15-22'!E14</f>
        <v>19846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68386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631</v>
      </c>
      <c r="D838" s="13" t="str">
        <f t="shared" si="12"/>
        <v>Error?</v>
      </c>
    </row>
    <row r="839" spans="1:4" x14ac:dyDescent="0.2">
      <c r="A839" s="54">
        <v>778</v>
      </c>
      <c r="B839" s="1221">
        <f>'Expenditures 15-22'!E38</f>
        <v>31241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78246</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110118</v>
      </c>
      <c r="C843" s="13" t="s">
        <v>653</v>
      </c>
      <c r="D843" s="13" t="str">
        <f t="shared" si="12"/>
        <v>Error?</v>
      </c>
    </row>
    <row r="844" spans="1:4" x14ac:dyDescent="0.2">
      <c r="A844" s="54">
        <v>783</v>
      </c>
      <c r="B844" s="1221">
        <f>'Expenditures 15-22'!E44</f>
        <v>16553</v>
      </c>
      <c r="D844" s="13" t="str">
        <f t="shared" si="12"/>
        <v>Error?</v>
      </c>
    </row>
    <row r="845" spans="1:4" x14ac:dyDescent="0.2">
      <c r="A845" s="54">
        <v>784</v>
      </c>
      <c r="B845" s="1221">
        <f>'Expenditures 15-22'!E45</f>
        <v>3686</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20239</v>
      </c>
      <c r="C847" s="13" t="s">
        <v>653</v>
      </c>
      <c r="D847" s="13" t="str">
        <f t="shared" si="12"/>
        <v>Error?</v>
      </c>
    </row>
    <row r="848" spans="1:4" x14ac:dyDescent="0.2">
      <c r="A848" s="54">
        <v>787</v>
      </c>
      <c r="B848" s="1221">
        <f>'Expenditures 15-22'!E49</f>
        <v>33793</v>
      </c>
      <c r="D848" s="13" t="str">
        <f t="shared" si="12"/>
        <v>Error?</v>
      </c>
    </row>
    <row r="849" spans="1:4" x14ac:dyDescent="0.2">
      <c r="A849" s="54">
        <v>788</v>
      </c>
      <c r="B849" s="1221">
        <f>'Expenditures 15-22'!E50</f>
        <v>7175</v>
      </c>
      <c r="D849" s="13" t="str">
        <f t="shared" si="12"/>
        <v>Error?</v>
      </c>
    </row>
    <row r="850" spans="1:4" x14ac:dyDescent="0.2">
      <c r="A850" s="54">
        <v>789</v>
      </c>
      <c r="B850" s="1221">
        <f>'Expenditures 15-22'!E53</f>
        <v>40968</v>
      </c>
      <c r="C850" s="13" t="s">
        <v>653</v>
      </c>
      <c r="D850" s="13" t="str">
        <f t="shared" si="12"/>
        <v>Error?</v>
      </c>
    </row>
    <row r="851" spans="1:4" x14ac:dyDescent="0.2">
      <c r="A851" s="54">
        <v>790</v>
      </c>
      <c r="B851" s="1221">
        <f>'Expenditures 15-22'!E55</f>
        <v>45148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45148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2948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5103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8051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224524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292910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124887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22660</v>
      </c>
      <c r="D891" s="13" t="str">
        <f t="shared" si="12"/>
        <v>Error?</v>
      </c>
    </row>
    <row r="892" spans="1:4" x14ac:dyDescent="0.2">
      <c r="A892" s="54">
        <v>831</v>
      </c>
      <c r="B892" s="1221">
        <f>'Expenditures 15-22'!F14</f>
        <v>61949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238304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1372</v>
      </c>
      <c r="D896" s="13" t="str">
        <f t="shared" si="13"/>
        <v>Error?</v>
      </c>
    </row>
    <row r="897" spans="1:4" x14ac:dyDescent="0.2">
      <c r="A897" s="54">
        <v>836</v>
      </c>
      <c r="B897" s="1221">
        <f>'Expenditures 15-22'!F38</f>
        <v>1407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470</v>
      </c>
      <c r="D900" s="13" t="str">
        <f t="shared" si="13"/>
        <v>Error?</v>
      </c>
    </row>
    <row r="901" spans="1:4" x14ac:dyDescent="0.2">
      <c r="A901" s="54">
        <v>840</v>
      </c>
      <c r="B901" s="1221">
        <f>'Expenditures 15-22'!F42</f>
        <v>3249</v>
      </c>
      <c r="C901" s="13" t="s">
        <v>653</v>
      </c>
      <c r="D901" s="13" t="str">
        <f t="shared" si="13"/>
        <v>Error?</v>
      </c>
    </row>
    <row r="902" spans="1:4" x14ac:dyDescent="0.2">
      <c r="A902" s="54">
        <v>841</v>
      </c>
      <c r="B902" s="1221">
        <f>'Expenditures 15-22'!F44</f>
        <v>53904</v>
      </c>
      <c r="D902" s="13" t="str">
        <f t="shared" si="13"/>
        <v>Error?</v>
      </c>
    </row>
    <row r="903" spans="1:4" x14ac:dyDescent="0.2">
      <c r="A903" s="54">
        <v>842</v>
      </c>
      <c r="B903" s="1221">
        <f>'Expenditures 15-22'!F45</f>
        <v>20559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74463</v>
      </c>
      <c r="C905" s="13" t="s">
        <v>653</v>
      </c>
      <c r="D905" s="13" t="str">
        <f t="shared" si="13"/>
        <v>Error?</v>
      </c>
    </row>
    <row r="906" spans="1:4" x14ac:dyDescent="0.2">
      <c r="A906" s="54">
        <v>845</v>
      </c>
      <c r="B906" s="1221">
        <f>'Expenditures 15-22'!F49</f>
        <v>2364</v>
      </c>
      <c r="D906" s="13" t="str">
        <f t="shared" si="13"/>
        <v>Error?</v>
      </c>
    </row>
    <row r="907" spans="1:4" x14ac:dyDescent="0.2">
      <c r="A907" s="54">
        <v>846</v>
      </c>
      <c r="B907" s="1221">
        <f>'Expenditures 15-22'!F50</f>
        <v>2549</v>
      </c>
      <c r="D907" s="13" t="str">
        <f t="shared" si="13"/>
        <v>Error?</v>
      </c>
    </row>
    <row r="908" spans="1:4" x14ac:dyDescent="0.2">
      <c r="A908" s="54">
        <v>847</v>
      </c>
      <c r="B908" s="1221">
        <f>'Expenditures 15-22'!F53</f>
        <v>4913</v>
      </c>
      <c r="C908" s="13" t="s">
        <v>653</v>
      </c>
      <c r="D908" s="13" t="str">
        <f t="shared" si="13"/>
        <v>Error?</v>
      </c>
    </row>
    <row r="909" spans="1:4" x14ac:dyDescent="0.2">
      <c r="A909" s="54">
        <v>848</v>
      </c>
      <c r="B909" s="1221">
        <f>'Expenditures 15-22'!F55</f>
        <v>1948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1948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676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206621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207297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291870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530174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4840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1409</v>
      </c>
      <c r="D949" s="13" t="str">
        <f t="shared" si="13"/>
        <v>Error?</v>
      </c>
    </row>
    <row r="950" spans="1:4" x14ac:dyDescent="0.2">
      <c r="A950" s="54">
        <v>889</v>
      </c>
      <c r="B950" s="1221">
        <f>'Expenditures 15-22'!G14</f>
        <v>19594</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29224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18408</v>
      </c>
      <c r="D960" s="13" t="str">
        <f t="shared" si="14"/>
        <v>Error?</v>
      </c>
    </row>
    <row r="961" spans="1:4" x14ac:dyDescent="0.2">
      <c r="A961" s="54">
        <v>900</v>
      </c>
      <c r="B961" s="1221">
        <f>'Expenditures 15-22'!G45</f>
        <v>1408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19816</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1000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1000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20816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50040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2343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705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3048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4593</v>
      </c>
      <c r="D1022" s="13" t="str">
        <f t="shared" si="14"/>
        <v>Error?</v>
      </c>
    </row>
    <row r="1023" spans="1:4" x14ac:dyDescent="0.2">
      <c r="A1023" s="54">
        <v>962</v>
      </c>
      <c r="B1023" s="1221">
        <f>'Expenditures 15-22'!H50</f>
        <v>1469</v>
      </c>
      <c r="D1023" s="13" t="str">
        <f t="shared" ref="D1023:D1086" si="15">IF(ISBLANK(B1023),"OK",IF(A1023-B1023=0,"OK","Error?"))</f>
        <v>Error?</v>
      </c>
    </row>
    <row r="1024" spans="1:4" x14ac:dyDescent="0.2">
      <c r="A1024" s="54">
        <v>963</v>
      </c>
      <c r="B1024" s="1221">
        <f>'Expenditures 15-22'!H53</f>
        <v>6062</v>
      </c>
      <c r="C1024" s="13" t="s">
        <v>653</v>
      </c>
      <c r="D1024" s="13" t="str">
        <f t="shared" si="15"/>
        <v>Error?</v>
      </c>
    </row>
    <row r="1025" spans="1:4" x14ac:dyDescent="0.2">
      <c r="A1025" s="54">
        <v>964</v>
      </c>
      <c r="B1025" s="1221">
        <f>'Expenditures 15-22'!H55</f>
        <v>1622</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1622</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7684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1270944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1281676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4244305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206576</v>
      </c>
      <c r="C1105" s="13" t="s">
        <v>653</v>
      </c>
      <c r="D1105" s="13" t="str">
        <f t="shared" si="16"/>
        <v>Error?</v>
      </c>
    </row>
    <row r="1106" spans="1:4" x14ac:dyDescent="0.2">
      <c r="A1106" s="54">
        <v>1045</v>
      </c>
      <c r="B1106" s="1221">
        <f>'Expenditures 15-22'!K14</f>
        <v>266969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5307700</v>
      </c>
      <c r="C1108" s="13" t="s">
        <v>653</v>
      </c>
      <c r="D1108" s="13" t="str">
        <f t="shared" si="16"/>
        <v>Error?</v>
      </c>
    </row>
    <row r="1109" spans="1:4" x14ac:dyDescent="0.2">
      <c r="A1109" s="54">
        <v>1048</v>
      </c>
      <c r="B1109" s="1221">
        <f>'Expenditures 15-22'!K36</f>
        <v>5047</v>
      </c>
      <c r="C1109" s="13" t="s">
        <v>653</v>
      </c>
      <c r="D1109" s="13" t="str">
        <f t="shared" si="16"/>
        <v>Error?</v>
      </c>
    </row>
    <row r="1110" spans="1:4" x14ac:dyDescent="0.2">
      <c r="A1110" s="54">
        <v>1049</v>
      </c>
      <c r="B1110" s="1221">
        <f>'Expenditures 15-22'!K37</f>
        <v>137831</v>
      </c>
      <c r="C1110" s="13" t="s">
        <v>653</v>
      </c>
      <c r="D1110" s="13" t="str">
        <f t="shared" si="16"/>
        <v>Error?</v>
      </c>
    </row>
    <row r="1111" spans="1:4" x14ac:dyDescent="0.2">
      <c r="A1111" s="54">
        <v>1050</v>
      </c>
      <c r="B1111" s="1221">
        <f>'Expenditures 15-22'!K38</f>
        <v>32648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78246</v>
      </c>
      <c r="C1113" s="13" t="s">
        <v>653</v>
      </c>
      <c r="D1113" s="13" t="str">
        <f t="shared" si="16"/>
        <v>Error?</v>
      </c>
    </row>
    <row r="1114" spans="1:4" x14ac:dyDescent="0.2">
      <c r="A1114" s="54">
        <v>1053</v>
      </c>
      <c r="B1114" s="1221">
        <f>'Expenditures 15-22'!K41</f>
        <v>3168</v>
      </c>
      <c r="C1114" s="13" t="s">
        <v>653</v>
      </c>
      <c r="D1114" s="13" t="str">
        <f t="shared" si="16"/>
        <v>Error?</v>
      </c>
    </row>
    <row r="1115" spans="1:4" x14ac:dyDescent="0.2">
      <c r="A1115" s="54">
        <v>1054</v>
      </c>
      <c r="B1115" s="1221">
        <f>'Expenditures 15-22'!K42</f>
        <v>256940</v>
      </c>
      <c r="C1115" s="13" t="s">
        <v>653</v>
      </c>
      <c r="D1115" s="13" t="str">
        <f t="shared" si="16"/>
        <v>Error?</v>
      </c>
    </row>
    <row r="1116" spans="1:4" x14ac:dyDescent="0.2">
      <c r="A1116" s="54">
        <v>1055</v>
      </c>
      <c r="B1116" s="1221">
        <f>'Expenditures 15-22'!K44</f>
        <v>176941</v>
      </c>
      <c r="C1116" s="13" t="s">
        <v>653</v>
      </c>
      <c r="D1116" s="13" t="str">
        <f t="shared" si="16"/>
        <v>Error?</v>
      </c>
    </row>
    <row r="1117" spans="1:4" x14ac:dyDescent="0.2">
      <c r="A1117" s="54">
        <v>1056</v>
      </c>
      <c r="B1117" s="1221">
        <f>'Expenditures 15-22'!K45</f>
        <v>163348</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340289</v>
      </c>
      <c r="C1119" s="13" t="s">
        <v>653</v>
      </c>
      <c r="D1119" s="13" t="str">
        <f t="shared" si="16"/>
        <v>Error?</v>
      </c>
    </row>
    <row r="1120" spans="1:4" x14ac:dyDescent="0.2">
      <c r="A1120" s="54">
        <v>1059</v>
      </c>
      <c r="B1120" s="1221">
        <f>'Expenditures 15-22'!K49</f>
        <v>40750</v>
      </c>
      <c r="C1120" s="13" t="s">
        <v>653</v>
      </c>
      <c r="D1120" s="13" t="str">
        <f t="shared" si="16"/>
        <v>Error?</v>
      </c>
    </row>
    <row r="1121" spans="1:4" x14ac:dyDescent="0.2">
      <c r="A1121" s="54">
        <v>1060</v>
      </c>
      <c r="B1121" s="1221">
        <f>'Expenditures 15-22'!K50</f>
        <v>156272</v>
      </c>
      <c r="C1121" s="13" t="s">
        <v>653</v>
      </c>
      <c r="D1121" s="13" t="str">
        <f t="shared" si="16"/>
        <v>Error?</v>
      </c>
    </row>
    <row r="1122" spans="1:4" x14ac:dyDescent="0.2">
      <c r="A1122" s="54">
        <v>1061</v>
      </c>
      <c r="B1122" s="1221">
        <f>'Expenditures 15-22'!K53</f>
        <v>197022</v>
      </c>
      <c r="C1122" s="13" t="s">
        <v>653</v>
      </c>
      <c r="D1122" s="13" t="str">
        <f t="shared" si="16"/>
        <v>Error?</v>
      </c>
    </row>
    <row r="1123" spans="1:4" x14ac:dyDescent="0.2">
      <c r="A1123" s="54">
        <v>1062</v>
      </c>
      <c r="B1123" s="1221">
        <f>'Expenditures 15-22'!K55</f>
        <v>609660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609660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35927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538402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574329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1978240</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1270944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8556884</v>
      </c>
      <c r="C1152" s="13" t="s">
        <v>653</v>
      </c>
      <c r="D1152" s="13" t="str">
        <f t="shared" si="17"/>
        <v>Error?</v>
      </c>
    </row>
    <row r="1153" spans="1:4" x14ac:dyDescent="0.2">
      <c r="A1153" s="54">
        <v>1092</v>
      </c>
      <c r="B1153" s="1221">
        <f>'Expenditures 15-22'!K115</f>
        <v>-114427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296304</v>
      </c>
      <c r="D1221" s="13" t="str">
        <f t="shared" si="18"/>
        <v>Error?</v>
      </c>
    </row>
    <row r="1222" spans="1:4" x14ac:dyDescent="0.2">
      <c r="A1222" s="82">
        <v>1161</v>
      </c>
      <c r="D1222" s="13" t="str">
        <f t="shared" si="18"/>
        <v>OK</v>
      </c>
    </row>
    <row r="1223" spans="1:4" x14ac:dyDescent="0.2">
      <c r="A1223" s="54">
        <v>1162</v>
      </c>
      <c r="B1223" s="1221">
        <f>'Expenditures 15-22'!C127</f>
        <v>296304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296304</v>
      </c>
      <c r="C1225" s="13" t="s">
        <v>653</v>
      </c>
      <c r="D1225" s="13" t="str">
        <f t="shared" si="18"/>
        <v>Error?</v>
      </c>
    </row>
    <row r="1226" spans="1:4" x14ac:dyDescent="0.2">
      <c r="A1226" s="54">
        <v>1165</v>
      </c>
      <c r="B1226" s="1221">
        <f>'Expenditures 15-22'!C150</f>
        <v>296304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63368</v>
      </c>
      <c r="D1229" s="13" t="str">
        <f t="shared" si="18"/>
        <v>Error?</v>
      </c>
    </row>
    <row r="1230" spans="1:4" x14ac:dyDescent="0.2">
      <c r="A1230" s="82">
        <v>1169</v>
      </c>
      <c r="D1230" s="13" t="str">
        <f t="shared" si="18"/>
        <v>OK</v>
      </c>
    </row>
    <row r="1231" spans="1:4" x14ac:dyDescent="0.2">
      <c r="A1231" s="54">
        <v>1170</v>
      </c>
      <c r="B1231" s="1221">
        <f>'Expenditures 15-22'!D127</f>
        <v>63368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63368</v>
      </c>
      <c r="C1233" s="13" t="s">
        <v>653</v>
      </c>
      <c r="D1233" s="13" t="str">
        <f t="shared" si="18"/>
        <v>Error?</v>
      </c>
    </row>
    <row r="1234" spans="1:4" x14ac:dyDescent="0.2">
      <c r="A1234" s="54">
        <v>1173</v>
      </c>
      <c r="B1234" s="1221">
        <f>'Expenditures 15-22'!D150</f>
        <v>63368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221654</v>
      </c>
      <c r="D1237" s="13" t="str">
        <f t="shared" si="18"/>
        <v>Error?</v>
      </c>
    </row>
    <row r="1238" spans="1:4" x14ac:dyDescent="0.2">
      <c r="A1238" s="82">
        <v>1177</v>
      </c>
      <c r="D1238" s="13" t="str">
        <f t="shared" si="18"/>
        <v>OK</v>
      </c>
    </row>
    <row r="1239" spans="1:4" x14ac:dyDescent="0.2">
      <c r="A1239" s="54">
        <v>1178</v>
      </c>
      <c r="B1239" s="1221">
        <f>'Expenditures 15-22'!E127</f>
        <v>221654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221654</v>
      </c>
      <c r="C1241" s="13" t="s">
        <v>653</v>
      </c>
      <c r="D1241" s="13" t="str">
        <f t="shared" si="18"/>
        <v>Error?</v>
      </c>
    </row>
    <row r="1242" spans="1:4" x14ac:dyDescent="0.2">
      <c r="A1242" s="54">
        <v>1181</v>
      </c>
      <c r="B1242" s="1221">
        <f>'Expenditures 15-22'!E150</f>
        <v>221654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170169</v>
      </c>
      <c r="D1245" s="13" t="str">
        <f t="shared" si="18"/>
        <v>Error?</v>
      </c>
    </row>
    <row r="1246" spans="1:4" x14ac:dyDescent="0.2">
      <c r="A1246" s="82">
        <v>1185</v>
      </c>
      <c r="D1246" s="13" t="str">
        <f t="shared" si="18"/>
        <v>OK</v>
      </c>
    </row>
    <row r="1247" spans="1:4" x14ac:dyDescent="0.2">
      <c r="A1247" s="54">
        <v>1186</v>
      </c>
      <c r="B1247" s="1221">
        <f>'Expenditures 15-22'!F127</f>
        <v>170169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170169</v>
      </c>
      <c r="C1249" s="13" t="s">
        <v>653</v>
      </c>
      <c r="D1249" s="13" t="str">
        <f t="shared" si="18"/>
        <v>Error?</v>
      </c>
    </row>
    <row r="1250" spans="1:4" x14ac:dyDescent="0.2">
      <c r="A1250" s="54">
        <v>1189</v>
      </c>
      <c r="B1250" s="1221">
        <f>'Expenditures 15-22'!F150</f>
        <v>170169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98501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98501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98501</v>
      </c>
      <c r="C1258" s="13" t="s">
        <v>653</v>
      </c>
      <c r="D1258" s="13" t="str">
        <f t="shared" si="18"/>
        <v>Error?</v>
      </c>
    </row>
    <row r="1259" spans="1:4" x14ac:dyDescent="0.2">
      <c r="A1259" s="54">
        <v>1198</v>
      </c>
      <c r="B1259" s="1221">
        <f>'Expenditures 15-22'!G150</f>
        <v>98501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849996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849996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849996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849996</v>
      </c>
      <c r="C1288" s="13" t="s">
        <v>653</v>
      </c>
      <c r="D1288" s="13" t="str">
        <f t="shared" si="19"/>
        <v>Error?</v>
      </c>
    </row>
    <row r="1289" spans="1:4" x14ac:dyDescent="0.2">
      <c r="A1289" s="54">
        <v>1228</v>
      </c>
      <c r="B1289" s="1221">
        <f>'Expenditures 15-22'!K151</f>
        <v>-58318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84005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271000</v>
      </c>
      <c r="D1315" s="13" t="str">
        <f t="shared" si="19"/>
        <v>Error?</v>
      </c>
    </row>
    <row r="1316" spans="1:4" x14ac:dyDescent="0.2">
      <c r="A1316" s="54">
        <v>1255</v>
      </c>
      <c r="B1316" s="1221">
        <f>'Expenditures 15-22'!H165</f>
        <v>700</v>
      </c>
      <c r="D1316" s="13" t="str">
        <f t="shared" si="19"/>
        <v>Error?</v>
      </c>
    </row>
    <row r="1317" spans="1:4" x14ac:dyDescent="0.2">
      <c r="A1317" s="54">
        <v>1256</v>
      </c>
      <c r="B1317" s="1221">
        <f>'Expenditures 15-22'!H166</f>
        <v>355705</v>
      </c>
      <c r="C1317" s="13" t="s">
        <v>653</v>
      </c>
      <c r="D1317" s="13" t="str">
        <f t="shared" si="19"/>
        <v>Error?</v>
      </c>
    </row>
    <row r="1318" spans="1:4" x14ac:dyDescent="0.2">
      <c r="A1318" s="54">
        <v>1257</v>
      </c>
      <c r="B1318" s="1221">
        <f>'Expenditures 15-22'!H168</f>
        <v>355705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84005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271000</v>
      </c>
      <c r="C1329" s="13" t="s">
        <v>653</v>
      </c>
      <c r="D1329" s="13" t="str">
        <f t="shared" si="19"/>
        <v>Error?</v>
      </c>
    </row>
    <row r="1330" spans="1:4" x14ac:dyDescent="0.2">
      <c r="A1330" s="54">
        <v>1269</v>
      </c>
      <c r="B1330" s="1221">
        <f>'Expenditures 15-22'!K165</f>
        <v>700</v>
      </c>
      <c r="C1330" s="13" t="s">
        <v>653</v>
      </c>
      <c r="D1330" s="13" t="str">
        <f t="shared" si="19"/>
        <v>Error?</v>
      </c>
    </row>
    <row r="1331" spans="1:4" x14ac:dyDescent="0.2">
      <c r="A1331" s="54">
        <v>1270</v>
      </c>
      <c r="B1331" s="1221">
        <f>'Expenditures 15-22'!K166</f>
        <v>355705</v>
      </c>
      <c r="C1331" s="13" t="s">
        <v>653</v>
      </c>
      <c r="D1331" s="13" t="str">
        <f t="shared" si="19"/>
        <v>Error?</v>
      </c>
    </row>
    <row r="1332" spans="1:4" x14ac:dyDescent="0.2">
      <c r="A1332" s="54">
        <v>1271</v>
      </c>
      <c r="B1332" s="1221">
        <f>'Expenditures 15-22'!K168</f>
        <v>355705</v>
      </c>
      <c r="C1332" s="13" t="s">
        <v>653</v>
      </c>
      <c r="D1332" s="13" t="str">
        <f t="shared" si="19"/>
        <v>Error?</v>
      </c>
    </row>
    <row r="1333" spans="1:4" x14ac:dyDescent="0.2">
      <c r="A1333" s="54">
        <v>1272</v>
      </c>
      <c r="B1333" s="1221">
        <f>'Expenditures 15-22'!K169</f>
        <v>116222</v>
      </c>
      <c r="C1333" s="13" t="s">
        <v>653</v>
      </c>
      <c r="D1333" s="13" t="str">
        <f t="shared" si="19"/>
        <v>Error?</v>
      </c>
    </row>
    <row r="1334" spans="1:4" x14ac:dyDescent="0.2">
      <c r="A1334" s="82">
        <v>1273</v>
      </c>
      <c r="D1334" s="13" t="str">
        <f t="shared" si="19"/>
        <v>OK</v>
      </c>
    </row>
    <row r="1335" spans="1:4" x14ac:dyDescent="0.2">
      <c r="A1335" s="54">
        <v>1274</v>
      </c>
      <c r="B1335" s="1221">
        <f>'Expenditures 15-22'!C176</f>
        <v>139461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139461</v>
      </c>
      <c r="C1339" s="13" t="s">
        <v>653</v>
      </c>
      <c r="D1339" s="13" t="str">
        <f t="shared" si="19"/>
        <v>Error?</v>
      </c>
    </row>
    <row r="1340" spans="1:4" x14ac:dyDescent="0.2">
      <c r="A1340" s="54">
        <v>1279</v>
      </c>
      <c r="B1340" s="1221">
        <f>'Expenditures 15-22'!C204</f>
        <v>139461</v>
      </c>
      <c r="C1340" s="13" t="s">
        <v>653</v>
      </c>
      <c r="D1340" s="13" t="str">
        <f t="shared" si="19"/>
        <v>Error?</v>
      </c>
    </row>
    <row r="1341" spans="1:4" x14ac:dyDescent="0.2">
      <c r="A1341" s="54">
        <v>1280</v>
      </c>
      <c r="B1341" s="1221">
        <f>'Expenditures 15-22'!D176</f>
        <v>10332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10332</v>
      </c>
      <c r="C1345" s="13" t="s">
        <v>653</v>
      </c>
      <c r="D1345" s="13" t="str">
        <f t="shared" si="20"/>
        <v>Error?</v>
      </c>
    </row>
    <row r="1346" spans="1:4" x14ac:dyDescent="0.2">
      <c r="A1346" s="54">
        <v>1285</v>
      </c>
      <c r="B1346" s="1221">
        <f>'Expenditures 15-22'!D204</f>
        <v>10332</v>
      </c>
      <c r="C1346" s="13" t="s">
        <v>653</v>
      </c>
      <c r="D1346" s="13" t="str">
        <f t="shared" si="20"/>
        <v>Error?</v>
      </c>
    </row>
    <row r="1347" spans="1:4" x14ac:dyDescent="0.2">
      <c r="A1347" s="54">
        <v>1286</v>
      </c>
      <c r="B1347" s="1221">
        <f>'Expenditures 15-22'!E176</f>
        <v>253603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253603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253603</v>
      </c>
      <c r="C1353" s="13" t="s">
        <v>653</v>
      </c>
      <c r="D1353" s="13" t="str">
        <f t="shared" si="20"/>
        <v>Error?</v>
      </c>
    </row>
    <row r="1354" spans="1:4" x14ac:dyDescent="0.2">
      <c r="A1354" s="54">
        <v>1293</v>
      </c>
      <c r="B1354" s="1221">
        <f>'Expenditures 15-22'!F176</f>
        <v>30349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30349</v>
      </c>
      <c r="C1358" s="13" t="s">
        <v>653</v>
      </c>
      <c r="D1358" s="13" t="str">
        <f t="shared" si="20"/>
        <v>Error?</v>
      </c>
    </row>
    <row r="1359" spans="1:4" x14ac:dyDescent="0.2">
      <c r="A1359" s="54">
        <v>1298</v>
      </c>
      <c r="B1359" s="1221">
        <f>'Expenditures 15-22'!F204</f>
        <v>30349</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433745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433745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433745</v>
      </c>
      <c r="C1388" s="13" t="s">
        <v>653</v>
      </c>
      <c r="D1388" s="13" t="str">
        <f t="shared" si="20"/>
        <v>Error?</v>
      </c>
    </row>
    <row r="1389" spans="1:4" x14ac:dyDescent="0.2">
      <c r="A1389" s="54">
        <v>1328</v>
      </c>
      <c r="B1389" s="1221">
        <f>'Expenditures 15-22'!K205</f>
        <v>-83625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2276</v>
      </c>
      <c r="D1407" s="13" t="str">
        <f t="shared" ref="D1407:D1470" si="21">IF(ISBLANK(B1407),"OK",IF(A1407-B1407=0,"OK","Error?"))</f>
        <v>Error?</v>
      </c>
    </row>
    <row r="1408" spans="1:4" x14ac:dyDescent="0.2">
      <c r="A1408" s="54">
        <v>1347</v>
      </c>
      <c r="B1408" s="1221">
        <f>'Expenditures 15-22'!D217</f>
        <v>5953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78431</v>
      </c>
      <c r="C1410" s="13" t="s">
        <v>653</v>
      </c>
      <c r="D1410" s="13" t="str">
        <f t="shared" si="21"/>
        <v>Error?</v>
      </c>
    </row>
    <row r="1411" spans="1:4" x14ac:dyDescent="0.2">
      <c r="A1411" s="54">
        <v>1350</v>
      </c>
      <c r="B1411" s="1221">
        <f>'Expenditures 15-22'!D226</f>
        <v>66</v>
      </c>
      <c r="D1411" s="13" t="str">
        <f t="shared" si="21"/>
        <v>Error?</v>
      </c>
    </row>
    <row r="1412" spans="1:4" x14ac:dyDescent="0.2">
      <c r="A1412" s="54">
        <v>1351</v>
      </c>
      <c r="B1412" s="1221">
        <f>'Expenditures 15-22'!D227</f>
        <v>1682</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38</v>
      </c>
      <c r="D1416" s="13" t="str">
        <f t="shared" si="21"/>
        <v>Error?</v>
      </c>
    </row>
    <row r="1417" spans="1:4" x14ac:dyDescent="0.2">
      <c r="A1417" s="54">
        <v>1356</v>
      </c>
      <c r="B1417" s="1221">
        <f>'Expenditures 15-22'!D232</f>
        <v>1786</v>
      </c>
      <c r="C1417" s="13" t="s">
        <v>653</v>
      </c>
      <c r="D1417" s="13" t="str">
        <f t="shared" si="21"/>
        <v>Error?</v>
      </c>
    </row>
    <row r="1418" spans="1:4" x14ac:dyDescent="0.2">
      <c r="A1418" s="54">
        <v>1357</v>
      </c>
      <c r="B1418" s="1221">
        <f>'Expenditures 15-22'!D234</f>
        <v>1132</v>
      </c>
      <c r="D1418" s="13" t="str">
        <f t="shared" si="21"/>
        <v>Error?</v>
      </c>
    </row>
    <row r="1419" spans="1:4" x14ac:dyDescent="0.2">
      <c r="A1419" s="54">
        <v>1358</v>
      </c>
      <c r="B1419" s="1221">
        <f>'Expenditures 15-22'!D235</f>
        <v>6408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7540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4632</v>
      </c>
      <c r="D1423" s="13" t="str">
        <f t="shared" si="21"/>
        <v>Error?</v>
      </c>
    </row>
    <row r="1424" spans="1:4" x14ac:dyDescent="0.2">
      <c r="A1424" s="54">
        <v>1363</v>
      </c>
      <c r="B1424" s="1221">
        <f>'Expenditures 15-22'!D251</f>
        <v>17961</v>
      </c>
      <c r="C1424" s="13" t="s">
        <v>653</v>
      </c>
      <c r="D1424" s="13" t="str">
        <f t="shared" si="21"/>
        <v>Error?</v>
      </c>
    </row>
    <row r="1425" spans="1:4" x14ac:dyDescent="0.2">
      <c r="A1425" s="54">
        <v>1364</v>
      </c>
      <c r="B1425" s="1221">
        <f>'Expenditures 15-22'!D253</f>
        <v>23048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23048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3402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36588</v>
      </c>
      <c r="D1431" s="13" t="str">
        <f t="shared" si="21"/>
        <v>Error?</v>
      </c>
    </row>
    <row r="1432" spans="1:4" x14ac:dyDescent="0.2">
      <c r="A1432" s="54">
        <v>1371</v>
      </c>
      <c r="B1432" s="1221">
        <f>'Expenditures 15-22'!D261</f>
        <v>15432</v>
      </c>
      <c r="D1432" s="13" t="str">
        <f t="shared" si="21"/>
        <v>Error?</v>
      </c>
    </row>
    <row r="1433" spans="1:4" x14ac:dyDescent="0.2">
      <c r="A1433" s="54">
        <v>1372</v>
      </c>
      <c r="B1433" s="1221">
        <f>'Expenditures 15-22'!D262</f>
        <v>29827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85249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135584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214015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2276</v>
      </c>
      <c r="C1471" s="13" t="s">
        <v>653</v>
      </c>
      <c r="D1471" s="13" t="str">
        <f t="shared" ref="D1471:D1534" si="22">IF(ISBLANK(B1471),"OK",IF(A1471-B1471=0,"OK","Error?"))</f>
        <v>Error?</v>
      </c>
    </row>
    <row r="1472" spans="1:4" x14ac:dyDescent="0.2">
      <c r="A1472" s="54">
        <v>1411</v>
      </c>
      <c r="B1472" s="1221">
        <f>'Expenditures 15-22'!K217</f>
        <v>5953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78431</v>
      </c>
      <c r="C1474" s="13" t="s">
        <v>653</v>
      </c>
      <c r="D1474" s="13" t="str">
        <f t="shared" si="22"/>
        <v>Error?</v>
      </c>
    </row>
    <row r="1475" spans="1:4" x14ac:dyDescent="0.2">
      <c r="A1475" s="54">
        <v>1414</v>
      </c>
      <c r="B1475" s="1221">
        <f>'Expenditures 15-22'!K226</f>
        <v>66</v>
      </c>
      <c r="C1475" s="13" t="s">
        <v>653</v>
      </c>
      <c r="D1475" s="13" t="str">
        <f t="shared" si="22"/>
        <v>Error?</v>
      </c>
    </row>
    <row r="1476" spans="1:4" x14ac:dyDescent="0.2">
      <c r="A1476" s="54">
        <v>1415</v>
      </c>
      <c r="B1476" s="1221">
        <f>'Expenditures 15-22'!K227</f>
        <v>1682</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38</v>
      </c>
      <c r="C1480" s="13" t="s">
        <v>653</v>
      </c>
      <c r="D1480" s="13" t="str">
        <f t="shared" si="22"/>
        <v>Error?</v>
      </c>
    </row>
    <row r="1481" spans="1:4" x14ac:dyDescent="0.2">
      <c r="A1481" s="54">
        <v>1420</v>
      </c>
      <c r="B1481" s="1221">
        <f>'Expenditures 15-22'!K232</f>
        <v>1786</v>
      </c>
      <c r="C1481" s="13" t="s">
        <v>653</v>
      </c>
      <c r="D1481" s="13" t="str">
        <f t="shared" si="22"/>
        <v>Error?</v>
      </c>
    </row>
    <row r="1482" spans="1:4" x14ac:dyDescent="0.2">
      <c r="A1482" s="54">
        <v>1421</v>
      </c>
      <c r="B1482" s="1221">
        <f>'Expenditures 15-22'!K234</f>
        <v>1132</v>
      </c>
      <c r="C1482" s="13" t="s">
        <v>653</v>
      </c>
      <c r="D1482" s="13" t="str">
        <f t="shared" si="22"/>
        <v>Error?</v>
      </c>
    </row>
    <row r="1483" spans="1:4" x14ac:dyDescent="0.2">
      <c r="A1483" s="54">
        <v>1422</v>
      </c>
      <c r="B1483" s="1221">
        <f>'Expenditures 15-22'!K235</f>
        <v>6408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7540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4632</v>
      </c>
      <c r="C1487" s="13" t="s">
        <v>653</v>
      </c>
      <c r="D1487" s="13" t="str">
        <f t="shared" si="22"/>
        <v>Error?</v>
      </c>
    </row>
    <row r="1488" spans="1:4" x14ac:dyDescent="0.2">
      <c r="A1488" s="54">
        <v>1427</v>
      </c>
      <c r="B1488" s="1221">
        <f>'Expenditures 15-22'!K251</f>
        <v>17961</v>
      </c>
      <c r="C1488" s="13" t="s">
        <v>653</v>
      </c>
      <c r="D1488" s="13" t="str">
        <f t="shared" si="22"/>
        <v>Error?</v>
      </c>
    </row>
    <row r="1489" spans="1:4" x14ac:dyDescent="0.2">
      <c r="A1489" s="54">
        <v>1428</v>
      </c>
      <c r="B1489" s="1221">
        <f>'Expenditures 15-22'!K253</f>
        <v>23048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23048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3402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36588</v>
      </c>
      <c r="C1495" s="13" t="s">
        <v>653</v>
      </c>
      <c r="D1495" s="13" t="str">
        <f t="shared" si="22"/>
        <v>Error?</v>
      </c>
    </row>
    <row r="1496" spans="1:4" x14ac:dyDescent="0.2">
      <c r="A1496" s="54">
        <v>1435</v>
      </c>
      <c r="B1496" s="1221">
        <f>'Expenditures 15-22'!K261</f>
        <v>15432</v>
      </c>
      <c r="C1496" s="13" t="s">
        <v>653</v>
      </c>
      <c r="D1496" s="13" t="str">
        <f t="shared" si="22"/>
        <v>Error?</v>
      </c>
    </row>
    <row r="1497" spans="1:4" x14ac:dyDescent="0.2">
      <c r="A1497" s="54">
        <v>1436</v>
      </c>
      <c r="B1497" s="1221">
        <f>'Expenditures 15-22'!K262</f>
        <v>29827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85249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135584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214015</v>
      </c>
      <c r="C1517" s="13" t="s">
        <v>653</v>
      </c>
      <c r="D1517" s="13" t="str">
        <f t="shared" si="22"/>
        <v>Error?</v>
      </c>
    </row>
    <row r="1518" spans="1:4" x14ac:dyDescent="0.2">
      <c r="A1518" s="54">
        <v>1457</v>
      </c>
      <c r="B1518" s="1221">
        <f>'Expenditures 15-22'!K289</f>
        <v>38027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3501359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3386932</v>
      </c>
      <c r="C1630" s="13" t="s">
        <v>653</v>
      </c>
      <c r="D1630" s="13" t="str">
        <f t="shared" si="24"/>
        <v>Error?</v>
      </c>
    </row>
    <row r="1631" spans="1:4" x14ac:dyDescent="0.2">
      <c r="A1631" s="54">
        <v>1570</v>
      </c>
      <c r="B1631" s="1221">
        <f>'Acct Summary 7-8'!D79</f>
        <v>1003210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975278</v>
      </c>
      <c r="C1644" s="13" t="s">
        <v>653</v>
      </c>
      <c r="D1644" s="13" t="str">
        <f t="shared" si="24"/>
        <v>Error?</v>
      </c>
    </row>
    <row r="1645" spans="1:4" x14ac:dyDescent="0.2">
      <c r="A1645" s="54">
        <v>1584</v>
      </c>
      <c r="B1645" s="1221">
        <f>'Acct Summary 7-8'!E79</f>
        <v>743482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859704</v>
      </c>
      <c r="C1658" s="13" t="s">
        <v>653</v>
      </c>
      <c r="D1658" s="13" t="str">
        <f t="shared" si="24"/>
        <v>Error?</v>
      </c>
    </row>
    <row r="1659" spans="1:4" x14ac:dyDescent="0.2">
      <c r="A1659" s="54">
        <v>1598</v>
      </c>
      <c r="B1659" s="1221">
        <f>'Acct Summary 7-8'!F79</f>
        <v>369943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286318</v>
      </c>
      <c r="C1672" s="13" t="s">
        <v>653</v>
      </c>
      <c r="D1672" s="13" t="str">
        <f t="shared" si="25"/>
        <v>Error?</v>
      </c>
    </row>
    <row r="1673" spans="1:4" x14ac:dyDescent="0.2">
      <c r="A1673" s="54">
        <v>1612</v>
      </c>
      <c r="B1673" s="1221">
        <f>'Acct Summary 7-8'!G79</f>
        <v>366848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404875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2326950</v>
      </c>
      <c r="C1744" s="13" t="s">
        <v>653</v>
      </c>
      <c r="D1744" s="13" t="str">
        <f t="shared" si="26"/>
        <v>Error?</v>
      </c>
    </row>
    <row r="1745" spans="1:5" x14ac:dyDescent="0.2">
      <c r="A1745" s="54">
        <v>1684</v>
      </c>
      <c r="B1745" s="1221">
        <f>'Tax Sched 24'!B5</f>
        <v>398450</v>
      </c>
      <c r="C1745" s="13" t="s">
        <v>653</v>
      </c>
      <c r="D1745" s="13" t="str">
        <f t="shared" si="26"/>
        <v>Error?</v>
      </c>
    </row>
    <row r="1746" spans="1:5" x14ac:dyDescent="0.2">
      <c r="A1746" s="54">
        <v>1685</v>
      </c>
      <c r="B1746" s="1221">
        <f>'Tax Sched 24'!B6</f>
        <v>471345</v>
      </c>
      <c r="C1746" s="13" t="s">
        <v>653</v>
      </c>
      <c r="D1746" s="13" t="str">
        <f t="shared" si="26"/>
        <v>Error?</v>
      </c>
    </row>
    <row r="1747" spans="1:5" x14ac:dyDescent="0.2">
      <c r="A1747" s="54">
        <v>1686</v>
      </c>
      <c r="B1747" s="1221">
        <f>'Tax Sched 24'!B7</f>
        <v>159380</v>
      </c>
      <c r="C1747" s="13" t="s">
        <v>653</v>
      </c>
      <c r="D1747" s="13" t="str">
        <f t="shared" si="26"/>
        <v>Error?</v>
      </c>
    </row>
    <row r="1748" spans="1:5" x14ac:dyDescent="0.2">
      <c r="A1748" s="54">
        <v>1687</v>
      </c>
      <c r="B1748" s="1221">
        <f>'Tax Sched 24'!B8</f>
        <v>62556</v>
      </c>
      <c r="C1748" s="13" t="s">
        <v>653</v>
      </c>
      <c r="D1748" s="13" t="str">
        <f t="shared" si="26"/>
        <v>Error?</v>
      </c>
    </row>
    <row r="1749" spans="1:5" x14ac:dyDescent="0.2">
      <c r="A1749" s="54">
        <v>1688</v>
      </c>
      <c r="B1749" s="1221">
        <f>'Tax Sched 24'!B10</f>
        <v>39847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641417</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31875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4344437</v>
      </c>
      <c r="C1759" s="13" t="s">
        <v>653</v>
      </c>
      <c r="D1759" s="13" t="str">
        <f t="shared" si="26"/>
        <v>Error?</v>
      </c>
    </row>
    <row r="1760" spans="1:5" x14ac:dyDescent="0.2">
      <c r="A1760" s="54">
        <v>1699</v>
      </c>
      <c r="B1760" s="1221">
        <f>'Tax Sched 24'!D4</f>
        <v>2326950</v>
      </c>
      <c r="C1760" s="13" t="s">
        <v>653</v>
      </c>
      <c r="D1760" s="13" t="str">
        <f t="shared" si="26"/>
        <v>Error?</v>
      </c>
    </row>
    <row r="1761" spans="1:5" x14ac:dyDescent="0.2">
      <c r="A1761" s="54">
        <v>1700</v>
      </c>
      <c r="B1761" s="1221">
        <f>'Tax Sched 24'!D5</f>
        <v>398450</v>
      </c>
      <c r="C1761" s="13" t="s">
        <v>653</v>
      </c>
      <c r="D1761" s="13" t="str">
        <f t="shared" si="26"/>
        <v>Error?</v>
      </c>
    </row>
    <row r="1762" spans="1:5" s="79" customFormat="1" x14ac:dyDescent="0.2">
      <c r="A1762" s="54">
        <v>1701</v>
      </c>
      <c r="B1762" s="1221">
        <f>'Tax Sched 24'!D6</f>
        <v>471345</v>
      </c>
      <c r="C1762" s="13" t="s">
        <v>653</v>
      </c>
      <c r="D1762" s="13" t="str">
        <f t="shared" si="26"/>
        <v>Error?</v>
      </c>
      <c r="E1762" s="80"/>
    </row>
    <row r="1763" spans="1:5" x14ac:dyDescent="0.2">
      <c r="A1763" s="54">
        <v>1702</v>
      </c>
      <c r="B1763" s="1221">
        <f>'Tax Sched 24'!D7</f>
        <v>159380</v>
      </c>
      <c r="C1763" s="13" t="s">
        <v>653</v>
      </c>
      <c r="D1763" s="13" t="str">
        <f t="shared" si="26"/>
        <v>Error?</v>
      </c>
    </row>
    <row r="1764" spans="1:5" x14ac:dyDescent="0.2">
      <c r="A1764" s="54">
        <v>1703</v>
      </c>
      <c r="B1764" s="1221">
        <f>'Tax Sched 24'!D8</f>
        <v>62556</v>
      </c>
      <c r="C1764" s="13" t="s">
        <v>653</v>
      </c>
      <c r="D1764" s="13" t="str">
        <f t="shared" si="26"/>
        <v>Error?</v>
      </c>
    </row>
    <row r="1765" spans="1:5" x14ac:dyDescent="0.2">
      <c r="A1765" s="54">
        <v>1704</v>
      </c>
      <c r="B1765" s="1221">
        <f>'Tax Sched 24'!D10</f>
        <v>39847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641417</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31875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4344437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2368330</v>
      </c>
      <c r="C1792" s="13" t="s">
        <v>653</v>
      </c>
      <c r="D1792" s="13" t="str">
        <f t="shared" si="27"/>
        <v>Error?</v>
      </c>
    </row>
    <row r="1793" spans="1:4" x14ac:dyDescent="0.2">
      <c r="A1793" s="54">
        <v>1732</v>
      </c>
      <c r="B1793" s="1221">
        <f>'Tax Sched 24'!F5</f>
        <v>405536</v>
      </c>
      <c r="C1793" s="13" t="s">
        <v>653</v>
      </c>
      <c r="D1793" s="13" t="str">
        <f t="shared" si="27"/>
        <v>Error?</v>
      </c>
    </row>
    <row r="1794" spans="1:4" x14ac:dyDescent="0.2">
      <c r="A1794" s="54">
        <v>1733</v>
      </c>
      <c r="B1794" s="1221">
        <f>'Tax Sched 24'!F6</f>
        <v>475175</v>
      </c>
      <c r="C1794" s="13" t="s">
        <v>653</v>
      </c>
      <c r="D1794" s="13" t="str">
        <f t="shared" si="27"/>
        <v>Error?</v>
      </c>
    </row>
    <row r="1795" spans="1:4" x14ac:dyDescent="0.2">
      <c r="A1795" s="54">
        <v>1734</v>
      </c>
      <c r="B1795" s="1221">
        <f>'Tax Sched 24'!F7</f>
        <v>162214</v>
      </c>
      <c r="C1795" s="13" t="s">
        <v>653</v>
      </c>
      <c r="D1795" s="13" t="str">
        <f t="shared" si="27"/>
        <v>Error?</v>
      </c>
    </row>
    <row r="1796" spans="1:4" x14ac:dyDescent="0.2">
      <c r="A1796" s="54">
        <v>1735</v>
      </c>
      <c r="B1796" s="1221">
        <f>'Tax Sched 24'!F8</f>
        <v>64002</v>
      </c>
      <c r="C1796" s="13" t="s">
        <v>653</v>
      </c>
      <c r="D1796" s="13" t="str">
        <f t="shared" si="27"/>
        <v>Error?</v>
      </c>
    </row>
    <row r="1797" spans="1:4" x14ac:dyDescent="0.2">
      <c r="A1797" s="54">
        <v>1736</v>
      </c>
      <c r="B1797" s="1221">
        <f>'Tax Sched 24'!F10</f>
        <v>40554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657001</v>
      </c>
      <c r="C1800" s="13" t="s">
        <v>653</v>
      </c>
      <c r="D1800" s="13" t="str">
        <f t="shared" si="27"/>
        <v>Error?</v>
      </c>
    </row>
    <row r="1801" spans="1:4" x14ac:dyDescent="0.2">
      <c r="A1801" s="54">
        <v>1740</v>
      </c>
      <c r="B1801" s="1221">
        <f>'Tax Sched 24'!F12</f>
        <v>40553</v>
      </c>
      <c r="C1801" s="13" t="s">
        <v>653</v>
      </c>
      <c r="D1801" s="13" t="str">
        <f t="shared" si="27"/>
        <v>Error?</v>
      </c>
    </row>
    <row r="1802" spans="1:4" x14ac:dyDescent="0.2">
      <c r="A1802" s="54">
        <v>1741</v>
      </c>
      <c r="B1802" s="1221">
        <f>'Tax Sched 24'!F14</f>
        <v>32443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2368330</v>
      </c>
      <c r="D1808" s="13" t="str">
        <f t="shared" si="27"/>
        <v>Error?</v>
      </c>
    </row>
    <row r="1809" spans="1:4" x14ac:dyDescent="0.2">
      <c r="A1809" s="54">
        <v>1748</v>
      </c>
      <c r="B1809" s="1221">
        <f>'Tax Sched 24'!E5</f>
        <v>405536</v>
      </c>
      <c r="D1809" s="13" t="str">
        <f t="shared" si="27"/>
        <v>Error?</v>
      </c>
    </row>
    <row r="1810" spans="1:4" x14ac:dyDescent="0.2">
      <c r="A1810" s="54">
        <v>1749</v>
      </c>
      <c r="B1810" s="1221">
        <f>'Tax Sched 24'!E6</f>
        <v>475175</v>
      </c>
      <c r="D1810" s="13" t="str">
        <f t="shared" si="27"/>
        <v>Error?</v>
      </c>
    </row>
    <row r="1811" spans="1:4" x14ac:dyDescent="0.2">
      <c r="A1811" s="54">
        <v>1750</v>
      </c>
      <c r="B1811" s="1221">
        <f>'Tax Sched 24'!E7</f>
        <v>162214</v>
      </c>
      <c r="D1811" s="13" t="str">
        <f t="shared" si="27"/>
        <v>Error?</v>
      </c>
    </row>
    <row r="1812" spans="1:4" x14ac:dyDescent="0.2">
      <c r="A1812" s="54">
        <v>1751</v>
      </c>
      <c r="B1812" s="1221">
        <f>'Tax Sched 24'!E8</f>
        <v>64002</v>
      </c>
      <c r="D1812" s="13" t="str">
        <f t="shared" si="27"/>
        <v>Error?</v>
      </c>
    </row>
    <row r="1813" spans="1:4" x14ac:dyDescent="0.2">
      <c r="A1813" s="54">
        <v>1752</v>
      </c>
      <c r="B1813" s="1221">
        <f>'Tax Sched 24'!E10</f>
        <v>40554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657001</v>
      </c>
      <c r="D1816" s="13" t="str">
        <f t="shared" si="27"/>
        <v>Error?</v>
      </c>
    </row>
    <row r="1817" spans="1:4" x14ac:dyDescent="0.2">
      <c r="A1817" s="54">
        <v>1756</v>
      </c>
      <c r="B1817" s="1221">
        <f>'Tax Sched 24'!E12</f>
        <v>40553</v>
      </c>
      <c r="D1817" s="13" t="str">
        <f t="shared" si="27"/>
        <v>Error?</v>
      </c>
    </row>
    <row r="1818" spans="1:4" x14ac:dyDescent="0.2">
      <c r="A1818" s="54">
        <v>1757</v>
      </c>
      <c r="B1818" s="1221">
        <f>'Tax Sched 24'!E14</f>
        <v>32443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4461366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3675000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31875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31875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31875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51937</v>
      </c>
      <c r="D2008" s="13" t="str">
        <f t="shared" si="30"/>
        <v>Error?</v>
      </c>
    </row>
    <row r="2009" spans="1:4" x14ac:dyDescent="0.2">
      <c r="A2009" s="54">
        <v>1948</v>
      </c>
      <c r="B2009" s="1221">
        <f>'Cap Outlay Deprec 27'!C8</f>
        <v>7147765</v>
      </c>
      <c r="D2009" s="13" t="str">
        <f t="shared" si="30"/>
        <v>Error?</v>
      </c>
    </row>
    <row r="2010" spans="1:4" x14ac:dyDescent="0.2">
      <c r="A2010" s="54">
        <v>1949</v>
      </c>
      <c r="B2010" s="1221">
        <f>'Cap Outlay Deprec 27'!C10</f>
        <v>429768</v>
      </c>
      <c r="D2010" s="13" t="str">
        <f t="shared" si="30"/>
        <v>Error?</v>
      </c>
    </row>
    <row r="2011" spans="1:4" x14ac:dyDescent="0.2">
      <c r="A2011" s="54">
        <v>1950</v>
      </c>
      <c r="B2011" s="1221">
        <f>'Cap Outlay Deprec 27'!C12</f>
        <v>4591835</v>
      </c>
      <c r="D2011" s="13" t="str">
        <f t="shared" si="30"/>
        <v>Error?</v>
      </c>
    </row>
    <row r="2012" spans="1:4" x14ac:dyDescent="0.2">
      <c r="A2012" s="54">
        <v>1951</v>
      </c>
      <c r="B2012" s="1221">
        <f>'Cap Outlay Deprec 27'!C13</f>
        <v>241481</v>
      </c>
      <c r="D2012" s="13" t="str">
        <f t="shared" si="30"/>
        <v>Error?</v>
      </c>
    </row>
    <row r="2013" spans="1:4" x14ac:dyDescent="0.2">
      <c r="A2013" s="54">
        <v>1952</v>
      </c>
      <c r="B2013" s="1221">
        <f>'Cap Outlay Deprec 27'!C16</f>
        <v>12557786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2271350</v>
      </c>
      <c r="D2015" s="13" t="str">
        <f t="shared" si="30"/>
        <v>Error?</v>
      </c>
    </row>
    <row r="2016" spans="1:4" x14ac:dyDescent="0.2">
      <c r="A2016" s="54">
        <v>1955</v>
      </c>
      <c r="B2016" s="1221">
        <f>'Cap Outlay Deprec 27'!D10</f>
        <v>89934</v>
      </c>
      <c r="D2016" s="13" t="str">
        <f t="shared" si="30"/>
        <v>Error?</v>
      </c>
    </row>
    <row r="2017" spans="1:4" x14ac:dyDescent="0.2">
      <c r="A2017" s="54">
        <v>1956</v>
      </c>
      <c r="B2017" s="1221">
        <f>'Cap Outlay Deprec 27'!D12</f>
        <v>58607</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2419891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914899</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914899</v>
      </c>
      <c r="C2025" s="13" t="s">
        <v>653</v>
      </c>
      <c r="D2025" s="13" t="str">
        <f t="shared" si="30"/>
        <v>Error?</v>
      </c>
    </row>
    <row r="2026" spans="1:4" x14ac:dyDescent="0.2">
      <c r="A2026" s="54">
        <v>1965</v>
      </c>
      <c r="B2026" s="1221">
        <f>'Cap Outlay Deprec 27'!F5</f>
        <v>51937</v>
      </c>
      <c r="C2026" s="13" t="s">
        <v>653</v>
      </c>
      <c r="D2026" s="13" t="str">
        <f t="shared" si="30"/>
        <v>Error?</v>
      </c>
    </row>
    <row r="2027" spans="1:4" x14ac:dyDescent="0.2">
      <c r="A2027" s="54">
        <v>1966</v>
      </c>
      <c r="B2027" s="1221">
        <f>'Cap Outlay Deprec 27'!F8</f>
        <v>8504216</v>
      </c>
      <c r="C2027" s="13" t="s">
        <v>653</v>
      </c>
      <c r="D2027" s="13" t="str">
        <f t="shared" si="30"/>
        <v>Error?</v>
      </c>
    </row>
    <row r="2028" spans="1:4" x14ac:dyDescent="0.2">
      <c r="A2028" s="54">
        <v>1967</v>
      </c>
      <c r="B2028" s="1221">
        <f>'Cap Outlay Deprec 27'!F10</f>
        <v>519702</v>
      </c>
      <c r="C2028" s="13" t="s">
        <v>653</v>
      </c>
      <c r="D2028" s="13" t="str">
        <f t="shared" si="30"/>
        <v>Error?</v>
      </c>
    </row>
    <row r="2029" spans="1:4" x14ac:dyDescent="0.2">
      <c r="A2029" s="54">
        <v>1968</v>
      </c>
      <c r="B2029" s="1221">
        <f>'Cap Outlay Deprec 27'!F12</f>
        <v>4650442</v>
      </c>
      <c r="C2029" s="13" t="s">
        <v>653</v>
      </c>
      <c r="D2029" s="13" t="str">
        <f t="shared" si="30"/>
        <v>Error?</v>
      </c>
    </row>
    <row r="2030" spans="1:4" x14ac:dyDescent="0.2">
      <c r="A2030" s="54">
        <v>1969</v>
      </c>
      <c r="B2030" s="1221">
        <f>'Cap Outlay Deprec 27'!F13</f>
        <v>241481</v>
      </c>
      <c r="C2030" s="13" t="s">
        <v>653</v>
      </c>
      <c r="D2030" s="13" t="str">
        <f t="shared" si="30"/>
        <v>Error?</v>
      </c>
    </row>
    <row r="2031" spans="1:4" x14ac:dyDescent="0.2">
      <c r="A2031" s="54">
        <v>1970</v>
      </c>
      <c r="B2031" s="1221">
        <f>'Cap Outlay Deprec 27'!F16</f>
        <v>14062778</v>
      </c>
      <c r="C2031" s="13" t="s">
        <v>653</v>
      </c>
      <c r="D2031" s="13" t="str">
        <f t="shared" si="30"/>
        <v>Error?</v>
      </c>
    </row>
    <row r="2032" spans="1:4" x14ac:dyDescent="0.2">
      <c r="A2032" s="82">
        <v>1971</v>
      </c>
      <c r="D2032" s="13" t="str">
        <f t="shared" si="30"/>
        <v>OK</v>
      </c>
    </row>
    <row r="2033" spans="1:4" x14ac:dyDescent="0.2">
      <c r="A2033" s="54">
        <v>1972</v>
      </c>
      <c r="B2033" s="1221">
        <f>'Cap Outlay Deprec 27'!H8</f>
        <v>4677876</v>
      </c>
      <c r="D2033" s="13" t="str">
        <f t="shared" si="30"/>
        <v>Error?</v>
      </c>
    </row>
    <row r="2034" spans="1:4" x14ac:dyDescent="0.2">
      <c r="A2034" s="54">
        <v>1973</v>
      </c>
      <c r="B2034" s="1221">
        <f>'Cap Outlay Deprec 27'!H10</f>
        <v>233149</v>
      </c>
      <c r="D2034" s="13" t="str">
        <f t="shared" si="30"/>
        <v>Error?</v>
      </c>
    </row>
    <row r="2035" spans="1:4" x14ac:dyDescent="0.2">
      <c r="A2035" s="54">
        <v>1974</v>
      </c>
      <c r="B2035" s="1221">
        <f>'Cap Outlay Deprec 27'!H12</f>
        <v>3998902</v>
      </c>
      <c r="D2035" s="13" t="str">
        <f t="shared" si="30"/>
        <v>Error?</v>
      </c>
    </row>
    <row r="2036" spans="1:4" x14ac:dyDescent="0.2">
      <c r="A2036" s="54">
        <v>1975</v>
      </c>
      <c r="B2036" s="1221">
        <f>'Cap Outlay Deprec 27'!H13</f>
        <v>211835</v>
      </c>
      <c r="D2036" s="13" t="str">
        <f t="shared" si="30"/>
        <v>Error?</v>
      </c>
    </row>
    <row r="2037" spans="1:4" x14ac:dyDescent="0.2">
      <c r="A2037" s="54">
        <v>1976</v>
      </c>
      <c r="B2037" s="1221">
        <f>'Cap Outlay Deprec 27'!H16</f>
        <v>9135379</v>
      </c>
      <c r="C2037" s="13" t="s">
        <v>653</v>
      </c>
      <c r="D2037" s="13" t="str">
        <f t="shared" si="30"/>
        <v>Error?</v>
      </c>
    </row>
    <row r="2038" spans="1:4" x14ac:dyDescent="0.2">
      <c r="A2038" s="82">
        <v>1977</v>
      </c>
      <c r="D2038" s="13" t="str">
        <f t="shared" si="30"/>
        <v>OK</v>
      </c>
    </row>
    <row r="2039" spans="1:4" x14ac:dyDescent="0.2">
      <c r="A2039" s="54">
        <v>1978</v>
      </c>
      <c r="B2039" s="1221">
        <f>'Cap Outlay Deprec 27'!I8</f>
        <v>86000</v>
      </c>
      <c r="D2039" s="13" t="str">
        <f t="shared" si="30"/>
        <v>Error?</v>
      </c>
    </row>
    <row r="2040" spans="1:4" x14ac:dyDescent="0.2">
      <c r="A2040" s="54">
        <v>1979</v>
      </c>
      <c r="B2040" s="1221">
        <f>'Cap Outlay Deprec 27'!I10</f>
        <v>43781</v>
      </c>
      <c r="D2040" s="13" t="str">
        <f t="shared" si="30"/>
        <v>Error?</v>
      </c>
    </row>
    <row r="2041" spans="1:4" x14ac:dyDescent="0.2">
      <c r="A2041" s="54">
        <v>1980</v>
      </c>
      <c r="B2041" s="1221">
        <f>'Cap Outlay Deprec 27'!I12</f>
        <v>123061</v>
      </c>
      <c r="D2041" s="13" t="str">
        <f t="shared" si="30"/>
        <v>Error?</v>
      </c>
    </row>
    <row r="2042" spans="1:4" x14ac:dyDescent="0.2">
      <c r="A2042" s="54">
        <v>1981</v>
      </c>
      <c r="B2042" s="1221">
        <f>'Cap Outlay Deprec 27'!I13</f>
        <v>18724</v>
      </c>
      <c r="D2042" s="13" t="str">
        <f t="shared" si="30"/>
        <v>Error?</v>
      </c>
    </row>
    <row r="2043" spans="1:4" x14ac:dyDescent="0.2">
      <c r="A2043" s="54">
        <v>1982</v>
      </c>
      <c r="B2043" s="1221">
        <f>'Cap Outlay Deprec 27'!I16</f>
        <v>276316</v>
      </c>
      <c r="C2043" s="13" t="s">
        <v>653</v>
      </c>
      <c r="D2043" s="13" t="str">
        <f t="shared" si="30"/>
        <v>Error?</v>
      </c>
    </row>
    <row r="2044" spans="1:4" x14ac:dyDescent="0.2">
      <c r="A2044" s="82">
        <v>1983</v>
      </c>
      <c r="D2044" s="13" t="str">
        <f t="shared" si="30"/>
        <v>OK</v>
      </c>
    </row>
    <row r="2045" spans="1:4" x14ac:dyDescent="0.2">
      <c r="A2045" s="54">
        <v>1984</v>
      </c>
      <c r="B2045" s="1221">
        <f>'Cap Outlay Deprec 27'!J8</f>
        <v>776328</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776328</v>
      </c>
      <c r="C2049" s="13" t="s">
        <v>653</v>
      </c>
      <c r="D2049" s="13" t="str">
        <f t="shared" si="31"/>
        <v>Error?</v>
      </c>
    </row>
    <row r="2050" spans="1:4" x14ac:dyDescent="0.2">
      <c r="A2050" s="82">
        <v>1989</v>
      </c>
      <c r="D2050" s="13" t="str">
        <f t="shared" si="31"/>
        <v>OK</v>
      </c>
    </row>
    <row r="2051" spans="1:4" x14ac:dyDescent="0.2">
      <c r="A2051" s="54">
        <v>1990</v>
      </c>
      <c r="B2051" s="1221">
        <f>'Cap Outlay Deprec 27'!K8</f>
        <v>3987548</v>
      </c>
      <c r="C2051" s="13" t="s">
        <v>653</v>
      </c>
      <c r="D2051" s="13" t="str">
        <f t="shared" si="31"/>
        <v>Error?</v>
      </c>
    </row>
    <row r="2052" spans="1:4" x14ac:dyDescent="0.2">
      <c r="A2052" s="54">
        <v>1991</v>
      </c>
      <c r="B2052" s="1221">
        <f>'Cap Outlay Deprec 27'!K10</f>
        <v>276930</v>
      </c>
      <c r="C2052" s="13" t="s">
        <v>653</v>
      </c>
      <c r="D2052" s="13" t="str">
        <f t="shared" si="31"/>
        <v>Error?</v>
      </c>
    </row>
    <row r="2053" spans="1:4" x14ac:dyDescent="0.2">
      <c r="A2053" s="54">
        <v>1992</v>
      </c>
      <c r="B2053" s="1221">
        <f>'Cap Outlay Deprec 27'!K12</f>
        <v>4121963</v>
      </c>
      <c r="C2053" s="13" t="s">
        <v>653</v>
      </c>
      <c r="D2053" s="13" t="str">
        <f t="shared" si="31"/>
        <v>Error?</v>
      </c>
    </row>
    <row r="2054" spans="1:4" x14ac:dyDescent="0.2">
      <c r="A2054" s="54">
        <v>1993</v>
      </c>
      <c r="B2054" s="1221">
        <f>'Cap Outlay Deprec 27'!K13</f>
        <v>230559</v>
      </c>
      <c r="C2054" s="13" t="s">
        <v>653</v>
      </c>
      <c r="D2054" s="13" t="str">
        <f t="shared" si="31"/>
        <v>Error?</v>
      </c>
    </row>
    <row r="2055" spans="1:4" x14ac:dyDescent="0.2">
      <c r="A2055" s="54">
        <v>1994</v>
      </c>
      <c r="B2055" s="1221">
        <f>'Cap Outlay Deprec 27'!K16</f>
        <v>8635367</v>
      </c>
      <c r="C2055" s="13" t="s">
        <v>653</v>
      </c>
      <c r="D2055" s="13" t="str">
        <f t="shared" si="31"/>
        <v>Error?</v>
      </c>
    </row>
    <row r="2056" spans="1:4" x14ac:dyDescent="0.2">
      <c r="A2056" s="54">
        <v>1995</v>
      </c>
      <c r="B2056" s="1221">
        <f>'Cap Outlay Deprec 27'!L5</f>
        <v>51937</v>
      </c>
      <c r="C2056" s="13" t="s">
        <v>653</v>
      </c>
      <c r="D2056" s="13" t="str">
        <f t="shared" si="31"/>
        <v>Error?</v>
      </c>
    </row>
    <row r="2057" spans="1:4" x14ac:dyDescent="0.2">
      <c r="A2057" s="54">
        <v>1996</v>
      </c>
      <c r="B2057" s="1221">
        <f>'Cap Outlay Deprec 27'!L8</f>
        <v>4516668</v>
      </c>
      <c r="C2057" s="13" t="s">
        <v>653</v>
      </c>
      <c r="D2057" s="13" t="str">
        <f t="shared" si="31"/>
        <v>Error?</v>
      </c>
    </row>
    <row r="2058" spans="1:4" x14ac:dyDescent="0.2">
      <c r="A2058" s="54">
        <v>1997</v>
      </c>
      <c r="B2058" s="1221">
        <f>'Cap Outlay Deprec 27'!L10</f>
        <v>242772</v>
      </c>
      <c r="C2058" s="13" t="s">
        <v>653</v>
      </c>
      <c r="D2058" s="13" t="str">
        <f t="shared" si="31"/>
        <v>Error?</v>
      </c>
    </row>
    <row r="2059" spans="1:4" x14ac:dyDescent="0.2">
      <c r="A2059" s="54">
        <v>1998</v>
      </c>
      <c r="B2059" s="1221">
        <f>'Cap Outlay Deprec 27'!L12</f>
        <v>528479</v>
      </c>
      <c r="C2059" s="13" t="s">
        <v>653</v>
      </c>
      <c r="D2059" s="13" t="str">
        <f t="shared" si="31"/>
        <v>Error?</v>
      </c>
    </row>
    <row r="2060" spans="1:4" x14ac:dyDescent="0.2">
      <c r="A2060" s="54">
        <v>1999</v>
      </c>
      <c r="B2060" s="1221">
        <f>'Cap Outlay Deprec 27'!L13</f>
        <v>10922</v>
      </c>
      <c r="C2060" s="13" t="s">
        <v>653</v>
      </c>
      <c r="D2060" s="13" t="str">
        <f t="shared" si="31"/>
        <v>Error?</v>
      </c>
    </row>
    <row r="2061" spans="1:4" x14ac:dyDescent="0.2">
      <c r="A2061" s="54">
        <v>2000</v>
      </c>
      <c r="B2061" s="1221">
        <f>'Cap Outlay Deprec 27'!L16</f>
        <v>5427411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1260099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1260099</v>
      </c>
      <c r="C2088" s="13" t="s">
        <v>653</v>
      </c>
      <c r="D2088" s="13" t="str">
        <f t="shared" si="31"/>
        <v>Error?</v>
      </c>
    </row>
    <row r="2089" spans="1:4" x14ac:dyDescent="0.2">
      <c r="A2089" s="54">
        <v>2028</v>
      </c>
      <c r="B2089" s="1221">
        <f>'Expenditures 15-22'!K92</f>
        <v>10845</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200854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3284377</v>
      </c>
      <c r="C2551" s="13" t="s">
        <v>653</v>
      </c>
      <c r="D2551" s="13" t="str">
        <f t="shared" si="38"/>
        <v>Error?</v>
      </c>
    </row>
    <row r="2552" spans="1:4" x14ac:dyDescent="0.2">
      <c r="A2552" s="82">
        <v>2491</v>
      </c>
      <c r="D2552" s="13" t="str">
        <f t="shared" si="38"/>
        <v>OK</v>
      </c>
    </row>
    <row r="2553" spans="1:4" x14ac:dyDescent="0.2">
      <c r="A2553" s="54">
        <v>2492</v>
      </c>
      <c r="B2553" s="1221">
        <f>'Acct Summary 7-8'!C6</f>
        <v>4246834</v>
      </c>
      <c r="C2553" s="13" t="s">
        <v>653</v>
      </c>
      <c r="D2553" s="13" t="str">
        <f t="shared" si="38"/>
        <v>Error?</v>
      </c>
    </row>
    <row r="2554" spans="1:4" x14ac:dyDescent="0.2">
      <c r="A2554" s="54">
        <v>2493</v>
      </c>
      <c r="B2554" s="1221">
        <f>'Acct Summary 7-8'!C7</f>
        <v>790383</v>
      </c>
      <c r="C2554" s="13" t="s">
        <v>653</v>
      </c>
      <c r="D2554" s="13" t="str">
        <f t="shared" si="38"/>
        <v>Error?</v>
      </c>
    </row>
    <row r="2555" spans="1:4" x14ac:dyDescent="0.2">
      <c r="A2555" s="54">
        <v>2494</v>
      </c>
      <c r="B2555" s="1221">
        <f>'Acct Summary 7-8'!C8</f>
        <v>8442457</v>
      </c>
      <c r="C2555" s="13" t="s">
        <v>653</v>
      </c>
      <c r="D2555" s="13" t="str">
        <f t="shared" si="38"/>
        <v>Error?</v>
      </c>
    </row>
    <row r="2556" spans="1:4" x14ac:dyDescent="0.2">
      <c r="A2556" s="54">
        <v>2495</v>
      </c>
      <c r="B2556" s="1221">
        <f>'Acct Summary 7-8'!C12</f>
        <v>5307700</v>
      </c>
      <c r="C2556" s="13" t="s">
        <v>653</v>
      </c>
      <c r="D2556" s="13" t="str">
        <f t="shared" si="38"/>
        <v>Error?</v>
      </c>
    </row>
    <row r="2557" spans="1:4" x14ac:dyDescent="0.2">
      <c r="A2557" s="54">
        <v>2496</v>
      </c>
      <c r="B2557" s="1221">
        <f>'Acct Summary 7-8'!C13</f>
        <v>1978240</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1270944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8556884</v>
      </c>
      <c r="C2561" s="13" t="s">
        <v>653</v>
      </c>
      <c r="D2561" s="13" t="str">
        <f t="shared" si="39"/>
        <v>Error?</v>
      </c>
    </row>
    <row r="2562" spans="1:4" x14ac:dyDescent="0.2">
      <c r="A2562" s="54">
        <v>2501</v>
      </c>
      <c r="B2562" s="1221">
        <f>'Acct Summary 7-8'!C20</f>
        <v>-114427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484104</v>
      </c>
      <c r="C2564" s="13" t="s">
        <v>653</v>
      </c>
      <c r="D2564" s="13" t="str">
        <f t="shared" si="39"/>
        <v>Error?</v>
      </c>
    </row>
    <row r="2565" spans="1:4" x14ac:dyDescent="0.2">
      <c r="A2565" s="82">
        <v>2504</v>
      </c>
      <c r="D2565" s="13" t="str">
        <f t="shared" si="39"/>
        <v>OK</v>
      </c>
    </row>
    <row r="2566" spans="1:4" x14ac:dyDescent="0.2">
      <c r="A2566" s="54">
        <v>2505</v>
      </c>
      <c r="B2566" s="1221">
        <f>'Acct Summary 7-8'!D6</f>
        <v>307574</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791678</v>
      </c>
      <c r="C2568" s="13" t="s">
        <v>653</v>
      </c>
      <c r="D2568" s="13" t="str">
        <f t="shared" si="39"/>
        <v>Error?</v>
      </c>
    </row>
    <row r="2569" spans="1:4" x14ac:dyDescent="0.2">
      <c r="A2569" s="54">
        <v>2508</v>
      </c>
      <c r="B2569" s="1221">
        <f>'Acct Summary 7-8'!D13</f>
        <v>849996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849996</v>
      </c>
      <c r="C2573" s="13" t="s">
        <v>653</v>
      </c>
      <c r="D2573" s="13" t="str">
        <f t="shared" si="39"/>
        <v>Error?</v>
      </c>
    </row>
    <row r="2574" spans="1:4" x14ac:dyDescent="0.2">
      <c r="A2574" s="54">
        <v>2513</v>
      </c>
      <c r="B2574" s="1221">
        <f>'Acct Summary 7-8'!D20</f>
        <v>-58318</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175947</v>
      </c>
      <c r="C2591" s="13" t="s">
        <v>653</v>
      </c>
      <c r="D2591" s="13" t="str">
        <f t="shared" si="39"/>
        <v>Error?</v>
      </c>
    </row>
    <row r="2592" spans="1:4" x14ac:dyDescent="0.2">
      <c r="A2592" s="82">
        <v>2531</v>
      </c>
      <c r="D2592" s="13" t="str">
        <f t="shared" si="39"/>
        <v>OK</v>
      </c>
    </row>
    <row r="2593" spans="1:4" x14ac:dyDescent="0.2">
      <c r="A2593" s="54">
        <v>2532</v>
      </c>
      <c r="B2593" s="1221">
        <f>'Acct Summary 7-8'!F6</f>
        <v>174173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350120</v>
      </c>
      <c r="C2595" s="13" t="s">
        <v>653</v>
      </c>
      <c r="D2595" s="13" t="str">
        <f t="shared" si="39"/>
        <v>Error?</v>
      </c>
    </row>
    <row r="2596" spans="1:4" x14ac:dyDescent="0.2">
      <c r="A2596" s="54">
        <v>2535</v>
      </c>
      <c r="B2596" s="1221">
        <f>'Acct Summary 7-8'!F13</f>
        <v>433745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433745</v>
      </c>
      <c r="C2600" s="13" t="s">
        <v>653</v>
      </c>
      <c r="D2600" s="13" t="str">
        <f t="shared" si="39"/>
        <v>Error?</v>
      </c>
    </row>
    <row r="2601" spans="1:4" x14ac:dyDescent="0.2">
      <c r="A2601" s="54">
        <v>2540</v>
      </c>
      <c r="B2601" s="1221">
        <f>'Acct Summary 7-8'!F20</f>
        <v>-83625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252042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252042</v>
      </c>
      <c r="C2606" s="13" t="s">
        <v>653</v>
      </c>
      <c r="D2606" s="13" t="str">
        <f t="shared" si="39"/>
        <v>Error?</v>
      </c>
    </row>
    <row r="2607" spans="1:4" x14ac:dyDescent="0.2">
      <c r="A2607" s="54">
        <v>2546</v>
      </c>
      <c r="B2607" s="1221">
        <f>'Acct Summary 7-8'!G12</f>
        <v>78431</v>
      </c>
      <c r="C2607" s="13" t="s">
        <v>653</v>
      </c>
      <c r="D2607" s="13" t="str">
        <f t="shared" si="39"/>
        <v>Error?</v>
      </c>
    </row>
    <row r="2608" spans="1:4" x14ac:dyDescent="0.2">
      <c r="A2608" s="54">
        <v>2547</v>
      </c>
      <c r="B2608" s="1221">
        <f>'Acct Summary 7-8'!G13</f>
        <v>135584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214015</v>
      </c>
      <c r="C2612" s="13" t="s">
        <v>653</v>
      </c>
      <c r="D2612" s="13" t="str">
        <f t="shared" si="39"/>
        <v>Error?</v>
      </c>
    </row>
    <row r="2613" spans="1:4" x14ac:dyDescent="0.2">
      <c r="A2613" s="54">
        <v>2552</v>
      </c>
      <c r="B2613" s="1221">
        <f>'Acct Summary 7-8'!G20</f>
        <v>38027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471927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471927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355705</v>
      </c>
      <c r="C2634" s="13" t="s">
        <v>653</v>
      </c>
      <c r="D2634" s="13" t="str">
        <f t="shared" si="40"/>
        <v>Error?</v>
      </c>
    </row>
    <row r="2635" spans="1:4" x14ac:dyDescent="0.2">
      <c r="A2635" s="54">
        <v>2574</v>
      </c>
      <c r="B2635" s="1221">
        <f>'Acct Summary 7-8'!E17</f>
        <v>355705</v>
      </c>
      <c r="C2635" s="13" t="s">
        <v>653</v>
      </c>
      <c r="D2635" s="13" t="str">
        <f t="shared" si="40"/>
        <v>Error?</v>
      </c>
    </row>
    <row r="2636" spans="1:4" x14ac:dyDescent="0.2">
      <c r="A2636" s="54">
        <v>2575</v>
      </c>
      <c r="B2636" s="1221">
        <f>'Acct Summary 7-8'!E20</f>
        <v>116222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1824687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112313</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295963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1824687</v>
      </c>
      <c r="D2912" s="13" t="str">
        <f t="shared" si="44"/>
        <v>Error?</v>
      </c>
    </row>
    <row r="2913" spans="1:4" x14ac:dyDescent="0.2">
      <c r="A2913" s="54">
        <v>2852</v>
      </c>
      <c r="B2913" s="1221">
        <f>'Assets-Liab 5-6'!I41</f>
        <v>1824687</v>
      </c>
      <c r="C2913" s="13" t="s">
        <v>653</v>
      </c>
      <c r="D2913" s="13" t="str">
        <f t="shared" si="44"/>
        <v>Error?</v>
      </c>
    </row>
    <row r="2914" spans="1:4" x14ac:dyDescent="0.2">
      <c r="A2914" s="54">
        <v>2853</v>
      </c>
      <c r="B2914" s="1221">
        <f>'Assets-Liab 5-6'!L33</f>
        <v>295963</v>
      </c>
      <c r="D2914" s="13" t="str">
        <f t="shared" si="44"/>
        <v>Error?</v>
      </c>
    </row>
    <row r="2915" spans="1:4" x14ac:dyDescent="0.2">
      <c r="A2915" s="82">
        <v>2854</v>
      </c>
      <c r="D2915" s="13" t="str">
        <f t="shared" si="44"/>
        <v>OK</v>
      </c>
    </row>
    <row r="2916" spans="1:4" x14ac:dyDescent="0.2">
      <c r="A2916" s="54">
        <v>2855</v>
      </c>
      <c r="B2916" s="1221">
        <f>'Assets-Liab 5-6'!L34</f>
        <v>295963</v>
      </c>
      <c r="C2916" s="13" t="s">
        <v>653</v>
      </c>
      <c r="D2916" s="13" t="str">
        <f t="shared" si="44"/>
        <v>Error?</v>
      </c>
    </row>
    <row r="2917" spans="1:4" x14ac:dyDescent="0.2">
      <c r="A2917" s="54">
        <v>2856</v>
      </c>
      <c r="B2917" s="1221">
        <f>'Assets-Liab 5-6'!L41</f>
        <v>295963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3036</v>
      </c>
      <c r="D2955" s="13" t="str">
        <f t="shared" si="45"/>
        <v>Error?</v>
      </c>
    </row>
    <row r="2956" spans="1:4" x14ac:dyDescent="0.2">
      <c r="A2956" s="54">
        <v>2895</v>
      </c>
      <c r="B2956" s="1221">
        <f>'Expenditures 15-22'!H79</f>
        <v>1231877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25186</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3036</v>
      </c>
      <c r="C2973" s="13" t="s">
        <v>653</v>
      </c>
      <c r="D2973" s="13" t="str">
        <f t="shared" si="45"/>
        <v>Error?</v>
      </c>
    </row>
    <row r="2974" spans="1:4" x14ac:dyDescent="0.2">
      <c r="A2974" s="54">
        <v>2913</v>
      </c>
      <c r="B2974" s="1221">
        <f>'Expenditures 15-22'!K79</f>
        <v>1231877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25186</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215406</v>
      </c>
      <c r="D3055" s="13" t="str">
        <f t="shared" si="46"/>
        <v>Error?</v>
      </c>
    </row>
    <row r="3056" spans="1:4" x14ac:dyDescent="0.2">
      <c r="A3056" s="54">
        <v>2995</v>
      </c>
      <c r="B3056" s="1221">
        <f>'Expenditures 15-22'!D10</f>
        <v>114307</v>
      </c>
      <c r="D3056" s="13" t="str">
        <f t="shared" si="46"/>
        <v>Error?</v>
      </c>
    </row>
    <row r="3057" spans="1:4" x14ac:dyDescent="0.2">
      <c r="A3057" s="54">
        <v>2996</v>
      </c>
      <c r="B3057" s="1221">
        <f>'Expenditures 15-22'!E10</f>
        <v>33274</v>
      </c>
      <c r="D3057" s="13" t="str">
        <f t="shared" si="46"/>
        <v>Error?</v>
      </c>
    </row>
    <row r="3058" spans="1:4" x14ac:dyDescent="0.2">
      <c r="A3058" s="54">
        <v>2997</v>
      </c>
      <c r="B3058" s="1221">
        <f>'Expenditures 15-22'!F10</f>
        <v>27436</v>
      </c>
      <c r="D3058" s="13" t="str">
        <f t="shared" si="46"/>
        <v>Error?</v>
      </c>
    </row>
    <row r="3059" spans="1:4" x14ac:dyDescent="0.2">
      <c r="A3059" s="54">
        <v>2998</v>
      </c>
      <c r="B3059" s="1221">
        <f>'Expenditures 15-22'!G10</f>
        <v>3381</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393804</v>
      </c>
      <c r="C3062" s="13" t="s">
        <v>653</v>
      </c>
      <c r="D3062" s="13" t="str">
        <f t="shared" si="46"/>
        <v>Error?</v>
      </c>
    </row>
    <row r="3063" spans="1:4" x14ac:dyDescent="0.2">
      <c r="A3063" s="82">
        <v>3002</v>
      </c>
      <c r="D3063" s="13" t="str">
        <f t="shared" si="46"/>
        <v>OK</v>
      </c>
    </row>
    <row r="3064" spans="1:4" x14ac:dyDescent="0.2">
      <c r="A3064" s="54">
        <v>3003</v>
      </c>
      <c r="B3064" s="1221">
        <f>'Expenditures 15-22'!D213</f>
        <v>13759</v>
      </c>
      <c r="D3064" s="13" t="str">
        <f t="shared" si="46"/>
        <v>Error?</v>
      </c>
    </row>
    <row r="3065" spans="1:4" x14ac:dyDescent="0.2">
      <c r="A3065" s="54">
        <v>3004</v>
      </c>
      <c r="B3065" s="1221">
        <f>'Expenditures 15-22'!K213</f>
        <v>13759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46571</v>
      </c>
      <c r="C3225" s="13" t="s">
        <v>653</v>
      </c>
      <c r="D3225" s="13" t="str">
        <f t="shared" si="49"/>
        <v>Error?</v>
      </c>
    </row>
    <row r="3226" spans="1:4" x14ac:dyDescent="0.2">
      <c r="A3226" s="54">
        <v>3165</v>
      </c>
      <c r="B3226" s="1221">
        <f>'Acct Summary 7-8'!I8</f>
        <v>46571</v>
      </c>
      <c r="C3226" s="13" t="s">
        <v>653</v>
      </c>
      <c r="D3226" s="13" t="str">
        <f t="shared" si="49"/>
        <v>Error?</v>
      </c>
    </row>
    <row r="3227" spans="1:4" x14ac:dyDescent="0.2">
      <c r="A3227" s="54">
        <v>3166</v>
      </c>
      <c r="B3227" s="1221">
        <f>'Acct Summary 7-8'!I20</f>
        <v>46571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-114427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30386</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30386</v>
      </c>
      <c r="C3238" s="13" t="s">
        <v>653</v>
      </c>
      <c r="D3238" s="13" t="str">
        <f t="shared" si="49"/>
        <v>Error?</v>
      </c>
    </row>
    <row r="3239" spans="1:4" x14ac:dyDescent="0.2">
      <c r="A3239" s="54">
        <v>3178</v>
      </c>
      <c r="B3239" s="1221">
        <f>'Acct Summary 7-8'!D78</f>
        <v>-27932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-83625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38027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116222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46571</v>
      </c>
      <c r="C3320" s="13" t="s">
        <v>653</v>
      </c>
      <c r="D3320" s="13" t="str">
        <f t="shared" si="50"/>
        <v>Error?</v>
      </c>
    </row>
    <row r="3321" spans="1:4" x14ac:dyDescent="0.2">
      <c r="A3321" s="54">
        <v>3260</v>
      </c>
      <c r="B3321" s="1221">
        <f>'Acct Summary 7-8'!I79</f>
        <v>1778116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1824687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52217</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52217</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120863</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3378966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975278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859704</v>
      </c>
      <c r="D3417" s="13" t="str">
        <f t="shared" si="52"/>
        <v>Error?</v>
      </c>
    </row>
    <row r="3418" spans="1:4" x14ac:dyDescent="0.2">
      <c r="A3418" s="82">
        <v>3357</v>
      </c>
      <c r="D3418" s="13" t="str">
        <f t="shared" si="52"/>
        <v>OK</v>
      </c>
    </row>
    <row r="3419" spans="1:4" x14ac:dyDescent="0.2">
      <c r="A3419" s="54">
        <v>3358</v>
      </c>
      <c r="B3419" s="1221">
        <f>'Assets-Liab 5-6'!F4</f>
        <v>286318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404875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1824687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183650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172770</v>
      </c>
      <c r="C3446" s="13" t="s">
        <v>653</v>
      </c>
      <c r="D3446" s="13" t="str">
        <f t="shared" si="52"/>
        <v>Error?</v>
      </c>
    </row>
    <row r="3447" spans="1:4" x14ac:dyDescent="0.2">
      <c r="A3447" s="54">
        <v>3386</v>
      </c>
      <c r="B3447" s="1221">
        <f>'Tax Sched 24'!D16</f>
        <v>172770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175005</v>
      </c>
      <c r="C3449" s="13" t="s">
        <v>653</v>
      </c>
      <c r="D3449" s="13" t="str">
        <f t="shared" si="52"/>
        <v>Error?</v>
      </c>
    </row>
    <row r="3450" spans="1:4" x14ac:dyDescent="0.2">
      <c r="A3450" s="54">
        <v>3389</v>
      </c>
      <c r="B3450" s="1221">
        <f>'Tax Sched 24'!E16</f>
        <v>175005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30386</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97618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97618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97618</v>
      </c>
      <c r="D3567" s="13" t="str">
        <f t="shared" si="54"/>
        <v>Error?</v>
      </c>
    </row>
    <row r="3568" spans="1:4" x14ac:dyDescent="0.2">
      <c r="A3568" s="54">
        <v>3507</v>
      </c>
      <c r="B3568" s="1221">
        <f>'Assets-Liab 5-6'!K41</f>
        <v>97618</v>
      </c>
      <c r="C3568" s="13" t="s">
        <v>653</v>
      </c>
      <c r="D3568" s="13" t="str">
        <f t="shared" si="54"/>
        <v>Error?</v>
      </c>
    </row>
    <row r="3569" spans="1:4" x14ac:dyDescent="0.2">
      <c r="A3569" s="54">
        <v>3508</v>
      </c>
      <c r="B3569" s="1221">
        <f>'Acct Summary 7-8'!K4</f>
        <v>1742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1742</v>
      </c>
      <c r="C3571" s="13" t="s">
        <v>653</v>
      </c>
      <c r="D3571" s="13" t="str">
        <f t="shared" si="54"/>
        <v>Error?</v>
      </c>
    </row>
    <row r="3572" spans="1:4" x14ac:dyDescent="0.2">
      <c r="A3572" s="54">
        <v>3511</v>
      </c>
      <c r="B3572" s="1221">
        <f>'Acct Summary 7-8'!K13</f>
        <v>2278437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2278437</v>
      </c>
      <c r="C3575" s="13" t="s">
        <v>653</v>
      </c>
      <c r="D3575" s="13" t="str">
        <f t="shared" si="54"/>
        <v>Error?</v>
      </c>
    </row>
    <row r="3576" spans="1:4" x14ac:dyDescent="0.2">
      <c r="A3576" s="54">
        <v>3515</v>
      </c>
      <c r="B3576" s="1221">
        <f>'Acct Summary 7-8'!K20</f>
        <v>-2276695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-2276695</v>
      </c>
      <c r="C3588" s="13" t="s">
        <v>653</v>
      </c>
      <c r="D3588" s="13" t="str">
        <f t="shared" si="55"/>
        <v>Error?</v>
      </c>
    </row>
    <row r="3589" spans="1:4" x14ac:dyDescent="0.2">
      <c r="A3589" s="54">
        <v>3528</v>
      </c>
      <c r="B3589" s="1221">
        <f>'Acct Summary 7-8'!K79</f>
        <v>2374313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97618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2041</v>
      </c>
      <c r="D3631" s="13" t="str">
        <f t="shared" si="55"/>
        <v>Error?</v>
      </c>
    </row>
    <row r="3632" spans="1:4" x14ac:dyDescent="0.2">
      <c r="A3632" s="54">
        <v>3571</v>
      </c>
      <c r="B3632" s="1221">
        <f>'Expenditures 15-22'!E338</f>
        <v>5046</v>
      </c>
      <c r="D3632" s="13" t="str">
        <f t="shared" si="55"/>
        <v>Error?</v>
      </c>
    </row>
    <row r="3633" spans="1:4" x14ac:dyDescent="0.2">
      <c r="A3633" s="54">
        <v>3572</v>
      </c>
      <c r="B3633" s="1221">
        <f>'Expenditures 15-22'!E339</f>
        <v>7087</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7087</v>
      </c>
      <c r="C3635" s="13" t="s">
        <v>653</v>
      </c>
      <c r="D3635" s="13" t="str">
        <f t="shared" si="55"/>
        <v>Error?</v>
      </c>
    </row>
    <row r="3636" spans="1:4" x14ac:dyDescent="0.2">
      <c r="A3636" s="54">
        <v>3575</v>
      </c>
      <c r="B3636" s="1221">
        <f>'Expenditures 15-22'!E354</f>
        <v>7087</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2271350</v>
      </c>
      <c r="D3646" s="13" t="str">
        <f t="shared" si="55"/>
        <v>Error?</v>
      </c>
    </row>
    <row r="3647" spans="1:4" x14ac:dyDescent="0.2">
      <c r="A3647" s="54">
        <v>3586</v>
      </c>
      <c r="B3647" s="1221">
        <f>'Expenditures 15-22'!G339</f>
        <v>2271350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2271350</v>
      </c>
      <c r="C3649" s="13" t="s">
        <v>653</v>
      </c>
      <c r="D3649" s="13" t="str">
        <f t="shared" si="56"/>
        <v>Error?</v>
      </c>
    </row>
    <row r="3650" spans="1:4" x14ac:dyDescent="0.2">
      <c r="A3650" s="54">
        <v>3589</v>
      </c>
      <c r="B3650" s="1221">
        <f>'Expenditures 15-22'!G354</f>
        <v>2271350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2041</v>
      </c>
      <c r="C3668" s="13" t="s">
        <v>653</v>
      </c>
      <c r="D3668" s="13" t="str">
        <f t="shared" si="56"/>
        <v>Error?</v>
      </c>
    </row>
    <row r="3669" spans="1:4" x14ac:dyDescent="0.2">
      <c r="A3669" s="54">
        <v>3608</v>
      </c>
      <c r="B3669" s="1221">
        <f>'Expenditures 15-22'!K338</f>
        <v>2276396</v>
      </c>
      <c r="C3669" s="13" t="s">
        <v>653</v>
      </c>
      <c r="D3669" s="13" t="str">
        <f t="shared" si="56"/>
        <v>Error?</v>
      </c>
    </row>
    <row r="3670" spans="1:4" x14ac:dyDescent="0.2">
      <c r="A3670" s="54">
        <v>3609</v>
      </c>
      <c r="B3670" s="1221">
        <f>'Expenditures 15-22'!K339</f>
        <v>2278437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2278437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2278437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-2276695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39847</v>
      </c>
      <c r="C3725" s="13" t="s">
        <v>653</v>
      </c>
      <c r="D3725" s="13" t="str">
        <f t="shared" si="57"/>
        <v>Error?</v>
      </c>
    </row>
    <row r="3726" spans="1:4" x14ac:dyDescent="0.2">
      <c r="A3726" s="54">
        <v>3665</v>
      </c>
      <c r="B3726" s="1221">
        <f>'Tax Sched 24'!D13</f>
        <v>39847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40553</v>
      </c>
      <c r="C3728" s="13" t="s">
        <v>653</v>
      </c>
      <c r="D3728" s="13" t="str">
        <f t="shared" si="57"/>
        <v>Error?</v>
      </c>
    </row>
    <row r="3729" spans="1:4" x14ac:dyDescent="0.2">
      <c r="A3729" s="54">
        <v>3668</v>
      </c>
      <c r="B3729" s="1221">
        <f>'Tax Sched 24'!E13</f>
        <v>40553</v>
      </c>
      <c r="D3729" s="13" t="str">
        <f t="shared" si="57"/>
        <v>Error?</v>
      </c>
    </row>
    <row r="3730" spans="1:4" x14ac:dyDescent="0.2">
      <c r="A3730" s="54">
        <v>3669</v>
      </c>
      <c r="B3730" s="1221">
        <f>'ICR Computation 30'!E10</f>
        <v>211724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3756316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12198773</v>
      </c>
      <c r="C4122" s="13" t="s">
        <v>653</v>
      </c>
      <c r="D4122" s="13" t="str">
        <f t="shared" si="63"/>
        <v>Error?</v>
      </c>
    </row>
    <row r="4123" spans="1:4" x14ac:dyDescent="0.2">
      <c r="A4123" s="54">
        <v>4062</v>
      </c>
      <c r="B4123" s="1221">
        <f>'Acct Summary 7-8'!D10</f>
        <v>791678</v>
      </c>
      <c r="C4123" s="13" t="s">
        <v>653</v>
      </c>
      <c r="D4123" s="13" t="str">
        <f t="shared" si="63"/>
        <v>Error?</v>
      </c>
    </row>
    <row r="4124" spans="1:4" x14ac:dyDescent="0.2">
      <c r="A4124" s="54">
        <v>4063</v>
      </c>
      <c r="B4124" s="1221">
        <f>'Acct Summary 7-8'!E10</f>
        <v>471927</v>
      </c>
      <c r="C4124" s="13" t="s">
        <v>653</v>
      </c>
      <c r="D4124" s="13" t="str">
        <f t="shared" si="63"/>
        <v>Error?</v>
      </c>
    </row>
    <row r="4125" spans="1:4" x14ac:dyDescent="0.2">
      <c r="A4125" s="54">
        <v>4064</v>
      </c>
      <c r="B4125" s="1221">
        <f>'Acct Summary 7-8'!F10</f>
        <v>350120</v>
      </c>
      <c r="C4125" s="13" t="s">
        <v>653</v>
      </c>
      <c r="D4125" s="13" t="str">
        <f t="shared" si="63"/>
        <v>Error?</v>
      </c>
    </row>
    <row r="4126" spans="1:4" x14ac:dyDescent="0.2">
      <c r="A4126" s="54">
        <v>4065</v>
      </c>
      <c r="B4126" s="1221">
        <f>'Acct Summary 7-8'!G10</f>
        <v>252042</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46571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1742</v>
      </c>
      <c r="C4130" s="13" t="s">
        <v>653</v>
      </c>
      <c r="D4130" s="13" t="str">
        <f t="shared" si="63"/>
        <v>Error?</v>
      </c>
    </row>
    <row r="4131" spans="1:4" x14ac:dyDescent="0.2">
      <c r="A4131" s="54">
        <v>4070</v>
      </c>
      <c r="B4131" s="1221">
        <f>'Acct Summary 7-8'!C18</f>
        <v>3756316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12313200</v>
      </c>
      <c r="C4136" s="13" t="s">
        <v>653</v>
      </c>
      <c r="D4136" s="13" t="str">
        <f t="shared" si="63"/>
        <v>Error?</v>
      </c>
    </row>
    <row r="4137" spans="1:4" x14ac:dyDescent="0.2">
      <c r="A4137" s="54">
        <v>4076</v>
      </c>
      <c r="B4137" s="1221">
        <f>'Acct Summary 7-8'!D19</f>
        <v>849996</v>
      </c>
      <c r="C4137" s="13" t="s">
        <v>653</v>
      </c>
      <c r="D4137" s="13" t="str">
        <f t="shared" si="63"/>
        <v>Error?</v>
      </c>
    </row>
    <row r="4138" spans="1:4" x14ac:dyDescent="0.2">
      <c r="A4138" s="54">
        <v>4077</v>
      </c>
      <c r="B4138" s="1221">
        <f>'Acct Summary 7-8'!E19</f>
        <v>355705</v>
      </c>
      <c r="C4138" s="13" t="s">
        <v>653</v>
      </c>
      <c r="D4138" s="13" t="str">
        <f t="shared" si="63"/>
        <v>Error?</v>
      </c>
    </row>
    <row r="4139" spans="1:4" x14ac:dyDescent="0.2">
      <c r="A4139" s="54">
        <v>4078</v>
      </c>
      <c r="B4139" s="1221">
        <f>'Acct Summary 7-8'!F19</f>
        <v>433745</v>
      </c>
      <c r="C4139" s="13" t="s">
        <v>653</v>
      </c>
      <c r="D4139" s="13" t="str">
        <f t="shared" si="63"/>
        <v>Error?</v>
      </c>
    </row>
    <row r="4140" spans="1:4" x14ac:dyDescent="0.2">
      <c r="A4140" s="54">
        <v>4079</v>
      </c>
      <c r="B4140" s="1221">
        <f>'Acct Summary 7-8'!G19</f>
        <v>214015</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2278437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3404000</v>
      </c>
      <c r="C4171" s="13" t="s">
        <v>653</v>
      </c>
      <c r="D4171" s="13" t="str">
        <f t="shared" si="64"/>
        <v>Error?</v>
      </c>
    </row>
    <row r="4172" spans="1:4" x14ac:dyDescent="0.2">
      <c r="A4172" s="54">
        <v>4111</v>
      </c>
      <c r="B4172" s="1221">
        <f>'Short-Term Long-Term Debt 25'!J49</f>
        <v>2544296</v>
      </c>
      <c r="C4172" s="13" t="s">
        <v>653</v>
      </c>
      <c r="D4172" s="13" t="str">
        <f t="shared" si="64"/>
        <v>Error?</v>
      </c>
    </row>
    <row r="4173" spans="1:4" x14ac:dyDescent="0.2">
      <c r="A4173" s="54">
        <v>4112</v>
      </c>
      <c r="B4173" s="1221">
        <f>'Short-Term Long-Term Debt 25'!H49</f>
        <v>271000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292</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992</v>
      </c>
      <c r="C4268" s="13" t="s">
        <v>653</v>
      </c>
      <c r="D4268" s="13" t="str">
        <f t="shared" si="65"/>
        <v>Error?</v>
      </c>
    </row>
    <row r="4269" spans="1:5" x14ac:dyDescent="0.2">
      <c r="A4269" s="90">
        <v>4208</v>
      </c>
      <c r="B4269" s="1221">
        <f>'FP Info 3'!J16</f>
        <v>6473215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12585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20504</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20504</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53587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7574</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81107198</v>
      </c>
      <c r="D4995" s="13" t="str">
        <f t="shared" si="77"/>
        <v>Error?</v>
      </c>
    </row>
    <row r="4996" spans="1:4" x14ac:dyDescent="0.2">
      <c r="A4996" s="90">
        <v>4935</v>
      </c>
      <c r="B4996" s="1221">
        <f>'FP Info 3'!H31</f>
        <v>11192793.324000001</v>
      </c>
      <c r="D4996" s="13" t="str">
        <f t="shared" si="77"/>
        <v>Error?</v>
      </c>
    </row>
    <row r="4997" spans="1:4" x14ac:dyDescent="0.2">
      <c r="A4997" s="90">
        <v>4936</v>
      </c>
      <c r="B4997" s="1221">
        <f>'FP Info 3'!H37</f>
        <v>3404000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39847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2326950</v>
      </c>
      <c r="D5061" s="13" t="str">
        <f t="shared" si="78"/>
        <v>Error?</v>
      </c>
    </row>
    <row r="5062" spans="1:4" x14ac:dyDescent="0.2">
      <c r="A5062" s="82">
        <v>5001</v>
      </c>
      <c r="D5062" s="13" t="str">
        <f t="shared" si="78"/>
        <v>OK</v>
      </c>
    </row>
    <row r="5063" spans="1:4" x14ac:dyDescent="0.2">
      <c r="A5063" s="54">
        <v>5002</v>
      </c>
      <c r="B5063" s="1221">
        <f>'Revenues 9-14'!C7</f>
        <v>31875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2398672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420173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420173</v>
      </c>
      <c r="C5071" s="13" t="s">
        <v>653</v>
      </c>
      <c r="D5071" s="13" t="str">
        <f t="shared" si="78"/>
        <v>Error?</v>
      </c>
    </row>
    <row r="5072" spans="1:4" x14ac:dyDescent="0.2">
      <c r="A5072" s="54">
        <v>5011</v>
      </c>
      <c r="B5072" s="1221">
        <f>'Revenues 9-14'!C20</f>
        <v>3549</v>
      </c>
      <c r="D5072" s="13" t="str">
        <f t="shared" si="78"/>
        <v>Error?</v>
      </c>
    </row>
    <row r="5073" spans="1:4" x14ac:dyDescent="0.2">
      <c r="A5073" s="54">
        <v>5012</v>
      </c>
      <c r="B5073" s="1221">
        <f>'Revenues 9-14'!C21</f>
        <v>118103</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121652</v>
      </c>
      <c r="C5087" s="13" t="s">
        <v>653</v>
      </c>
      <c r="D5087" s="13" t="str">
        <f t="shared" si="78"/>
        <v>Error?</v>
      </c>
    </row>
    <row r="5088" spans="1:4" x14ac:dyDescent="0.2">
      <c r="A5088" s="54">
        <v>5027</v>
      </c>
      <c r="B5088" s="1221">
        <f>'Revenues 9-14'!C65</f>
        <v>15024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15024</v>
      </c>
      <c r="C5090" s="13" t="s">
        <v>653</v>
      </c>
      <c r="D5090" s="13" t="str">
        <f t="shared" si="78"/>
        <v>Error?</v>
      </c>
    </row>
    <row r="5091" spans="1:4" x14ac:dyDescent="0.2">
      <c r="A5091" s="54">
        <v>5030</v>
      </c>
      <c r="B5091" s="1221">
        <f>'Revenues 9-14'!C70</f>
        <v>7202</v>
      </c>
      <c r="D5091" s="13" t="str">
        <f t="shared" si="78"/>
        <v>Error?</v>
      </c>
    </row>
    <row r="5092" spans="1:4" x14ac:dyDescent="0.2">
      <c r="A5092" s="54">
        <v>5031</v>
      </c>
      <c r="B5092" s="1221">
        <f>'Revenues 9-14'!C71</f>
        <v>25091</v>
      </c>
      <c r="D5092" s="13" t="str">
        <f t="shared" si="78"/>
        <v>Error?</v>
      </c>
    </row>
    <row r="5093" spans="1:4" x14ac:dyDescent="0.2">
      <c r="A5093" s="54">
        <v>5032</v>
      </c>
      <c r="B5093" s="1221">
        <f>'Revenues 9-14'!C72</f>
        <v>175</v>
      </c>
      <c r="D5093" s="13" t="str">
        <f t="shared" si="78"/>
        <v>Error?</v>
      </c>
    </row>
    <row r="5094" spans="1:4" x14ac:dyDescent="0.2">
      <c r="A5094" s="54">
        <v>5033</v>
      </c>
      <c r="B5094" s="1221">
        <f>'Revenues 9-14'!C73</f>
        <v>5739</v>
      </c>
      <c r="D5094" s="13" t="str">
        <f t="shared" si="78"/>
        <v>Error?</v>
      </c>
    </row>
    <row r="5095" spans="1:4" x14ac:dyDescent="0.2">
      <c r="A5095" s="54">
        <v>5034</v>
      </c>
      <c r="B5095" s="1221">
        <f>'Revenues 9-14'!C74</f>
        <v>21282</v>
      </c>
      <c r="D5095" s="13" t="str">
        <f t="shared" si="78"/>
        <v>Error?</v>
      </c>
    </row>
    <row r="5096" spans="1:4" x14ac:dyDescent="0.2">
      <c r="A5096" s="54">
        <v>5035</v>
      </c>
      <c r="B5096" s="1221">
        <f>'Revenues 9-14'!C75</f>
        <v>167580</v>
      </c>
      <c r="C5096" s="13" t="s">
        <v>653</v>
      </c>
      <c r="D5096" s="13" t="str">
        <f t="shared" si="78"/>
        <v>Error?</v>
      </c>
    </row>
    <row r="5097" spans="1:4" x14ac:dyDescent="0.2">
      <c r="A5097" s="54">
        <v>5036</v>
      </c>
      <c r="B5097" s="1221">
        <f>'Revenues 9-14'!C77</f>
        <v>19804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1455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21259</v>
      </c>
      <c r="C5102" s="13" t="s">
        <v>653</v>
      </c>
      <c r="D5102" s="13" t="str">
        <f t="shared" si="78"/>
        <v>Error?</v>
      </c>
    </row>
    <row r="5103" spans="1:4" x14ac:dyDescent="0.2">
      <c r="A5103" s="54">
        <v>5042</v>
      </c>
      <c r="B5103" s="1221">
        <f>'Revenues 9-14'!C84</f>
        <v>21360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21360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64996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51961</v>
      </c>
      <c r="D5119" s="13" t="str">
        <f t="shared" ref="D5119:D5182" si="79">IF(ISBLANK(B5119),"OK",IF(A5119-B5119=0,"OK","Error?"))</f>
        <v>Error?</v>
      </c>
    </row>
    <row r="5120" spans="1:4" x14ac:dyDescent="0.2">
      <c r="A5120" s="54">
        <v>5059</v>
      </c>
      <c r="B5120" s="1221">
        <f>'Revenues 9-14'!C108</f>
        <v>118657</v>
      </c>
      <c r="C5120" s="13" t="s">
        <v>653</v>
      </c>
      <c r="D5120" s="13" t="str">
        <f t="shared" si="79"/>
        <v>Error?</v>
      </c>
    </row>
    <row r="5121" spans="1:4" x14ac:dyDescent="0.2">
      <c r="A5121" s="54">
        <v>5060</v>
      </c>
      <c r="B5121" s="1221">
        <f>'Revenues 9-14'!C109</f>
        <v>3284377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120863</v>
      </c>
      <c r="D5124" s="13" t="str">
        <f t="shared" si="79"/>
        <v>Error?</v>
      </c>
    </row>
    <row r="5125" spans="1:4" x14ac:dyDescent="0.2">
      <c r="A5125" s="54">
        <v>5064</v>
      </c>
      <c r="B5125" s="1221">
        <f>'Revenues 9-14'!C114</f>
        <v>120863</v>
      </c>
      <c r="C5125" s="13" t="s">
        <v>653</v>
      </c>
      <c r="D5125" s="13" t="str">
        <f t="shared" si="79"/>
        <v>Error?</v>
      </c>
    </row>
    <row r="5126" spans="1:4" x14ac:dyDescent="0.2">
      <c r="A5126" s="54">
        <v>5065</v>
      </c>
      <c r="B5126" s="1221">
        <f>'Revenues 9-14'!C117</f>
        <v>4033542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4033542</v>
      </c>
      <c r="C5132" s="13" t="s">
        <v>653</v>
      </c>
      <c r="D5132" s="13" t="str">
        <f t="shared" si="79"/>
        <v>Error?</v>
      </c>
    </row>
    <row r="5133" spans="1:4" x14ac:dyDescent="0.2">
      <c r="A5133" s="54">
        <v>5072</v>
      </c>
      <c r="B5133" s="1221">
        <f>'Revenues 9-14'!C124</f>
        <v>52313</v>
      </c>
      <c r="D5133" s="13" t="str">
        <f t="shared" si="79"/>
        <v>Error?</v>
      </c>
    </row>
    <row r="5134" spans="1:4" x14ac:dyDescent="0.2">
      <c r="A5134" s="54">
        <v>5073</v>
      </c>
      <c r="B5134" s="1221">
        <f>'Revenues 9-14'!C125</f>
        <v>111090</v>
      </c>
      <c r="D5134" s="13" t="str">
        <f t="shared" si="79"/>
        <v>Error?</v>
      </c>
    </row>
    <row r="5135" spans="1:4" x14ac:dyDescent="0.2">
      <c r="A5135" s="54">
        <v>5074</v>
      </c>
      <c r="B5135" s="1221">
        <f>'Revenues 9-14'!C126</f>
        <v>16129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179532</v>
      </c>
      <c r="C5147" s="13" t="s">
        <v>653</v>
      </c>
      <c r="D5147" s="13" t="str">
        <f t="shared" si="79"/>
        <v>Error?</v>
      </c>
    </row>
    <row r="5148" spans="1:4" x14ac:dyDescent="0.2">
      <c r="A5148" s="54">
        <v>5087</v>
      </c>
      <c r="B5148" s="1221">
        <f>'Revenues 9-14'!C133</f>
        <v>22382</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22382</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2210</v>
      </c>
      <c r="D5167" s="13" t="str">
        <f t="shared" si="79"/>
        <v>Error?</v>
      </c>
    </row>
    <row r="5168" spans="1:4" x14ac:dyDescent="0.2">
      <c r="A5168" s="54">
        <v>5107</v>
      </c>
      <c r="B5168" s="1221">
        <f>'Revenues 9-14'!C147</f>
        <v>9168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213292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4246834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282778</v>
      </c>
      <c r="D5239" s="13" t="str">
        <f t="shared" si="80"/>
        <v>Error?</v>
      </c>
    </row>
    <row r="5240" spans="1:4" x14ac:dyDescent="0.2">
      <c r="A5240" s="54">
        <v>5179</v>
      </c>
      <c r="B5240" s="1221">
        <f>'Revenues 9-14'!C195</f>
        <v>304</v>
      </c>
      <c r="D5240" s="13" t="str">
        <f t="shared" si="80"/>
        <v>Error?</v>
      </c>
    </row>
    <row r="5241" spans="1:4" x14ac:dyDescent="0.2">
      <c r="A5241" s="54">
        <v>5180</v>
      </c>
      <c r="B5241" s="1221">
        <f>'Revenues 9-14'!C196</f>
        <v>78116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361198</v>
      </c>
      <c r="C5246" s="13" t="s">
        <v>653</v>
      </c>
      <c r="D5246" s="13" t="str">
        <f t="shared" si="80"/>
        <v>Error?</v>
      </c>
    </row>
    <row r="5247" spans="1:4" x14ac:dyDescent="0.2">
      <c r="A5247" s="54">
        <v>5186</v>
      </c>
      <c r="B5247" s="1221">
        <f>'Revenues 9-14'!C203</f>
        <v>340345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340345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2164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2164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790383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790383</v>
      </c>
      <c r="C5326" s="13" t="s">
        <v>653</v>
      </c>
      <c r="D5326" s="13" t="str">
        <f t="shared" si="82"/>
        <v>Error?</v>
      </c>
    </row>
    <row r="5327" spans="1:4" x14ac:dyDescent="0.2">
      <c r="A5327" s="54">
        <v>5266</v>
      </c>
      <c r="B5327" s="1221">
        <f>'Revenues 9-14'!C275</f>
        <v>8442457</v>
      </c>
      <c r="C5327" s="13" t="s">
        <v>653</v>
      </c>
      <c r="D5327" s="13" t="str">
        <f t="shared" si="82"/>
        <v>Error?</v>
      </c>
    </row>
    <row r="5328" spans="1:4" x14ac:dyDescent="0.2">
      <c r="A5328" s="54">
        <v>5267</v>
      </c>
      <c r="B5328" s="1221">
        <f>'Revenues 9-14'!D5</f>
        <v>398450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398450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4061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4061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6000</v>
      </c>
      <c r="D5349" s="13" t="str">
        <f t="shared" si="82"/>
        <v>Error?</v>
      </c>
    </row>
    <row r="5350" spans="1:4" x14ac:dyDescent="0.2">
      <c r="A5350" s="54">
        <v>5289</v>
      </c>
      <c r="B5350" s="1221">
        <f>'Revenues 9-14'!D96</f>
        <v>18441</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57152</v>
      </c>
      <c r="D5354" s="13" t="str">
        <f t="shared" si="82"/>
        <v>Error?</v>
      </c>
    </row>
    <row r="5355" spans="1:4" x14ac:dyDescent="0.2">
      <c r="A5355" s="54">
        <v>5294</v>
      </c>
      <c r="B5355" s="1221">
        <f>'Revenues 9-14'!D108</f>
        <v>81593</v>
      </c>
      <c r="C5355" s="13" t="s">
        <v>653</v>
      </c>
      <c r="D5355" s="13" t="str">
        <f t="shared" si="82"/>
        <v>Error?</v>
      </c>
    </row>
    <row r="5356" spans="1:4" x14ac:dyDescent="0.2">
      <c r="A5356" s="54">
        <v>5295</v>
      </c>
      <c r="B5356" s="1221">
        <f>'Revenues 9-14'!D109</f>
        <v>484104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300000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300000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7574</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307574</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791678</v>
      </c>
      <c r="C5508" s="13" t="s">
        <v>653</v>
      </c>
      <c r="D5508" s="13" t="str">
        <f t="shared" si="85"/>
        <v>Error?</v>
      </c>
    </row>
    <row r="5509" spans="1:4" x14ac:dyDescent="0.2">
      <c r="A5509" s="54">
        <v>5448</v>
      </c>
      <c r="B5509" s="1221">
        <f>'Revenues 9-14'!E5</f>
        <v>471345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471345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582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582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471927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471927</v>
      </c>
      <c r="C5552" s="13" t="s">
        <v>653</v>
      </c>
      <c r="D5552" s="13" t="str">
        <f t="shared" si="85"/>
        <v>Error?</v>
      </c>
    </row>
    <row r="5553" spans="1:4" x14ac:dyDescent="0.2">
      <c r="A5553" s="54">
        <v>5492</v>
      </c>
      <c r="B5553" s="1221">
        <f>'Revenues 9-14'!F5</f>
        <v>159380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159380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1090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469</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1559</v>
      </c>
      <c r="C5579" s="13" t="s">
        <v>653</v>
      </c>
      <c r="D5579" s="13" t="str">
        <f t="shared" si="86"/>
        <v>Error?</v>
      </c>
    </row>
    <row r="5580" spans="1:4" x14ac:dyDescent="0.2">
      <c r="A5580" s="54">
        <v>5519</v>
      </c>
      <c r="B5580" s="1221">
        <f>'Revenues 9-14'!F65</f>
        <v>1088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1088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13920</v>
      </c>
      <c r="D5586" s="13" t="str">
        <f t="shared" si="86"/>
        <v>Error?</v>
      </c>
    </row>
    <row r="5587" spans="1:4" x14ac:dyDescent="0.2">
      <c r="A5587" s="54">
        <v>5526</v>
      </c>
      <c r="B5587" s="1221">
        <f>'Revenues 9-14'!F108</f>
        <v>13920</v>
      </c>
      <c r="C5587" s="13" t="s">
        <v>653</v>
      </c>
      <c r="D5587" s="13" t="str">
        <f t="shared" si="86"/>
        <v>Error?</v>
      </c>
    </row>
    <row r="5588" spans="1:4" x14ac:dyDescent="0.2">
      <c r="A5588" s="54">
        <v>5527</v>
      </c>
      <c r="B5588" s="1221">
        <f>'Revenues 9-14'!F109</f>
        <v>175947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65251</v>
      </c>
      <c r="D5615" s="13" t="str">
        <f t="shared" si="86"/>
        <v>Error?</v>
      </c>
    </row>
    <row r="5616" spans="1:4" x14ac:dyDescent="0.2">
      <c r="A5616" s="82">
        <v>5555</v>
      </c>
      <c r="D5616" s="13" t="str">
        <f t="shared" si="86"/>
        <v>OK</v>
      </c>
    </row>
    <row r="5617" spans="1:4" x14ac:dyDescent="0.2">
      <c r="A5617" s="54">
        <v>5556</v>
      </c>
      <c r="B5617" s="1221">
        <f>'Revenues 9-14'!F152</f>
        <v>108922</v>
      </c>
      <c r="D5617" s="13" t="str">
        <f t="shared" si="86"/>
        <v>Error?</v>
      </c>
    </row>
    <row r="5618" spans="1:4" x14ac:dyDescent="0.2">
      <c r="A5618" s="54">
        <v>5557</v>
      </c>
      <c r="B5618" s="1221">
        <f>'Revenues 9-14'!F154</f>
        <v>174173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174173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174173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350120</v>
      </c>
      <c r="C5720" s="13" t="s">
        <v>653</v>
      </c>
      <c r="D5720" s="13" t="str">
        <f t="shared" si="88"/>
        <v>Error?</v>
      </c>
    </row>
    <row r="5721" spans="1:4" x14ac:dyDescent="0.2">
      <c r="A5721" s="54">
        <v>5660</v>
      </c>
      <c r="B5721" s="1221">
        <f>'Revenues 9-14'!G5</f>
        <v>62556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172770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235326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15000</v>
      </c>
      <c r="C5730" s="13" t="s">
        <v>653</v>
      </c>
      <c r="D5730" s="13" t="str">
        <f t="shared" si="88"/>
        <v>Error?</v>
      </c>
    </row>
    <row r="5731" spans="1:4" x14ac:dyDescent="0.2">
      <c r="A5731" s="54">
        <v>5670</v>
      </c>
      <c r="B5731" s="1221">
        <f>'Revenues 9-14'!G65</f>
        <v>1716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1716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252042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39847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39847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6724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6724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46571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1742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1742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1742</v>
      </c>
      <c r="C6023" s="13" t="s">
        <v>653</v>
      </c>
      <c r="D6023" s="13" t="str">
        <f t="shared" si="93"/>
        <v>Error?</v>
      </c>
    </row>
    <row r="6024" spans="1:5" x14ac:dyDescent="0.2">
      <c r="A6024" s="54">
        <v>5963</v>
      </c>
      <c r="B6024" s="1221">
        <f>'Revenues 9-14'!G109</f>
        <v>252042</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46571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1742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108091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64499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880.55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7966</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519469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519469</v>
      </c>
      <c r="D6215" s="13" t="str">
        <f t="shared" si="96"/>
        <v>Error?</v>
      </c>
      <c r="E6215" s="13" t="s">
        <v>207</v>
      </c>
    </row>
    <row r="6216" spans="1:5" x14ac:dyDescent="0.2">
      <c r="A6216">
        <v>6155</v>
      </c>
      <c r="B6216" s="1221">
        <f>'Assets-Liab 5-6'!J41</f>
        <v>519469</v>
      </c>
      <c r="D6216" s="13" t="str">
        <f t="shared" si="96"/>
        <v>Error?</v>
      </c>
      <c r="E6216" s="13" t="s">
        <v>207</v>
      </c>
    </row>
    <row r="6217" spans="1:5" x14ac:dyDescent="0.2">
      <c r="A6217">
        <v>6156</v>
      </c>
      <c r="B6217" s="1221">
        <f>'Assets-Liab 5-6'!J4</f>
        <v>519469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665124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665124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665124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471292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471292</v>
      </c>
      <c r="D6229" s="13" t="str">
        <f t="shared" si="96"/>
        <v>Error?</v>
      </c>
      <c r="E6229" s="13" t="s">
        <v>207</v>
      </c>
    </row>
    <row r="6230" spans="1:5" x14ac:dyDescent="0.2">
      <c r="A6230">
        <v>6169</v>
      </c>
      <c r="B6230" s="1221">
        <f>'Acct Summary 7-8'!J20</f>
        <v>193832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193832</v>
      </c>
      <c r="D6263" s="13" t="str">
        <f t="shared" si="96"/>
        <v>Error?</v>
      </c>
      <c r="E6263" s="13" t="s">
        <v>207</v>
      </c>
    </row>
    <row r="6264" spans="1:5" x14ac:dyDescent="0.2">
      <c r="A6264">
        <v>6203</v>
      </c>
      <c r="B6264" s="1221">
        <f>'Acct Summary 7-8'!J79</f>
        <v>325637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519469</v>
      </c>
      <c r="D6266" s="13" t="str">
        <f t="shared" si="96"/>
        <v>Error?</v>
      </c>
      <c r="E6266" s="13" t="s">
        <v>207</v>
      </c>
    </row>
    <row r="6267" spans="1:5" x14ac:dyDescent="0.2">
      <c r="A6267">
        <v>6206</v>
      </c>
      <c r="B6267" s="1221">
        <f>'Acct Summary 7-8'!C82</f>
        <v>-114427</v>
      </c>
      <c r="D6267" s="13" t="str">
        <f t="shared" si="96"/>
        <v>Error?</v>
      </c>
      <c r="E6267" s="13" t="s">
        <v>207</v>
      </c>
    </row>
    <row r="6268" spans="1:5" x14ac:dyDescent="0.2">
      <c r="A6268">
        <v>6207</v>
      </c>
      <c r="B6268" s="1221">
        <f>'Acct Summary 7-8'!D82</f>
        <v>-27932</v>
      </c>
      <c r="D6268" s="13" t="str">
        <f t="shared" si="96"/>
        <v>Error?</v>
      </c>
      <c r="E6268" s="13" t="s">
        <v>207</v>
      </c>
    </row>
    <row r="6269" spans="1:5" x14ac:dyDescent="0.2">
      <c r="A6269">
        <v>6208</v>
      </c>
      <c r="B6269" s="1221">
        <f>'Acct Summary 7-8'!E82</f>
        <v>116222</v>
      </c>
      <c r="D6269" s="13" t="str">
        <f t="shared" si="96"/>
        <v>Error?</v>
      </c>
      <c r="E6269" s="13" t="s">
        <v>207</v>
      </c>
    </row>
    <row r="6270" spans="1:5" x14ac:dyDescent="0.2">
      <c r="A6270">
        <v>6209</v>
      </c>
      <c r="B6270" s="1221">
        <f>'Acct Summary 7-8'!F82</f>
        <v>-83625</v>
      </c>
      <c r="D6270" s="13" t="str">
        <f t="shared" si="96"/>
        <v>Error?</v>
      </c>
      <c r="E6270" s="13" t="s">
        <v>207</v>
      </c>
    </row>
    <row r="6271" spans="1:5" x14ac:dyDescent="0.2">
      <c r="A6271">
        <v>6210</v>
      </c>
      <c r="B6271" s="1221">
        <f>'Acct Summary 7-8'!G82</f>
        <v>38027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46571</v>
      </c>
      <c r="D6273" s="13" t="str">
        <f t="shared" si="97"/>
        <v>Error?</v>
      </c>
      <c r="E6273" s="13" t="s">
        <v>207</v>
      </c>
    </row>
    <row r="6274" spans="1:5" x14ac:dyDescent="0.2">
      <c r="A6274">
        <v>6213</v>
      </c>
      <c r="B6274" s="1221">
        <f>'Acct Summary 7-8'!J82</f>
        <v>193832</v>
      </c>
      <c r="D6274" s="13" t="str">
        <f t="shared" si="97"/>
        <v>Error?</v>
      </c>
      <c r="E6274" s="13" t="s">
        <v>207</v>
      </c>
    </row>
    <row r="6275" spans="1:5" x14ac:dyDescent="0.2">
      <c r="A6275">
        <v>6214</v>
      </c>
      <c r="B6275" s="1221">
        <f>'Acct Summary 7-8'!K82</f>
        <v>-2276695</v>
      </c>
      <c r="D6275" s="13" t="str">
        <f t="shared" si="97"/>
        <v>Error?</v>
      </c>
      <c r="E6275" s="13" t="s">
        <v>207</v>
      </c>
    </row>
    <row r="6276" spans="1:5" x14ac:dyDescent="0.2">
      <c r="A6276">
        <v>6215</v>
      </c>
      <c r="B6276" s="1221">
        <f>'Acct Summary 7-8'!C83</f>
        <v>-3.3784853076471569E-2</v>
      </c>
      <c r="D6276" s="13" t="str">
        <f t="shared" si="97"/>
        <v>Error?</v>
      </c>
      <c r="E6276" s="13" t="s">
        <v>207</v>
      </c>
    </row>
    <row r="6277" spans="1:5" x14ac:dyDescent="0.2">
      <c r="A6277">
        <v>6216</v>
      </c>
      <c r="B6277" s="1221">
        <f>'Acct Summary 7-8'!D83</f>
        <v>-2.8640039045277347E-2</v>
      </c>
      <c r="D6277" s="13" t="str">
        <f t="shared" si="97"/>
        <v>Error?</v>
      </c>
      <c r="E6277" s="13" t="s">
        <v>207</v>
      </c>
    </row>
    <row r="6278" spans="1:5" x14ac:dyDescent="0.2">
      <c r="A6278">
        <v>6217</v>
      </c>
      <c r="B6278" s="1221">
        <f>'Acct Summary 7-8'!E83</f>
        <v>0.13518839042275016</v>
      </c>
      <c r="D6278" s="13" t="str">
        <f t="shared" si="97"/>
        <v>Error?</v>
      </c>
      <c r="E6278" s="13" t="s">
        <v>207</v>
      </c>
    </row>
    <row r="6279" spans="1:5" x14ac:dyDescent="0.2">
      <c r="A6279">
        <v>6218</v>
      </c>
      <c r="B6279" s="1221">
        <f>'Acct Summary 7-8'!F83</f>
        <v>-0.29207035533916836</v>
      </c>
      <c r="D6279" s="13" t="str">
        <f t="shared" si="97"/>
        <v>Error?</v>
      </c>
      <c r="E6279" s="13" t="s">
        <v>207</v>
      </c>
    </row>
    <row r="6280" spans="1:5" x14ac:dyDescent="0.2">
      <c r="A6280">
        <v>6219</v>
      </c>
      <c r="B6280" s="1221">
        <f>'Acct Summary 7-8'!G83</f>
        <v>9.3922815683853036E-2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2.5522733487989994E-2</v>
      </c>
      <c r="D6282" s="13" t="str">
        <f t="shared" si="97"/>
        <v>Error?</v>
      </c>
      <c r="E6282" s="13" t="s">
        <v>207</v>
      </c>
    </row>
    <row r="6283" spans="1:5" x14ac:dyDescent="0.2">
      <c r="A6283">
        <v>6222</v>
      </c>
      <c r="B6283" s="1221">
        <f>'Acct Summary 7-8'!J83</f>
        <v>0.37313487426583686</v>
      </c>
      <c r="D6283" s="13" t="str">
        <f t="shared" si="97"/>
        <v>Error?</v>
      </c>
      <c r="E6283" s="13" t="s">
        <v>207</v>
      </c>
    </row>
    <row r="6284" spans="1:5" x14ac:dyDescent="0.2">
      <c r="A6284">
        <v>6223</v>
      </c>
      <c r="B6284" s="1221">
        <f>'Acct Summary 7-8'!K83</f>
        <v>-23.322491753570038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641417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641417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2130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2130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1700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21577</v>
      </c>
      <c r="D6350" s="13" t="str">
        <f t="shared" si="98"/>
        <v>Error?</v>
      </c>
      <c r="E6350" s="13" t="s">
        <v>207</v>
      </c>
    </row>
    <row r="6351" spans="1:5" x14ac:dyDescent="0.2">
      <c r="A6351">
        <v>6290</v>
      </c>
      <c r="B6351" s="1221">
        <f>'Revenues 9-14'!J108</f>
        <v>21577</v>
      </c>
      <c r="D6351" s="13" t="str">
        <f t="shared" si="98"/>
        <v>Error?</v>
      </c>
      <c r="E6351" s="13" t="s">
        <v>207</v>
      </c>
    </row>
    <row r="6352" spans="1:5" x14ac:dyDescent="0.2">
      <c r="A6352">
        <v>6291</v>
      </c>
      <c r="B6352" s="1221">
        <f>'Revenues 9-14'!J109</f>
        <v>665124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90989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117264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78782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10845</v>
      </c>
      <c r="D6989" s="13" t="str">
        <f t="shared" si="108"/>
        <v>Error?</v>
      </c>
    </row>
    <row r="6990" spans="1:4" x14ac:dyDescent="0.2">
      <c r="A6990">
        <v>6929</v>
      </c>
      <c r="B6990" s="1221">
        <f>'Expenditures 15-22'!K89</f>
        <v>10845</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10845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471292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665124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3234</v>
      </c>
      <c r="D7073" s="13" t="str">
        <f t="shared" si="109"/>
        <v>Error?</v>
      </c>
    </row>
    <row r="7074" spans="1:4" x14ac:dyDescent="0.2">
      <c r="A7074">
        <v>7013</v>
      </c>
      <c r="B7074" s="1221">
        <f>'Expenditures 15-22'!K210</f>
        <v>3234</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992</v>
      </c>
      <c r="D7079" s="13" t="str">
        <f t="shared" si="109"/>
        <v>Error?</v>
      </c>
    </row>
    <row r="7080" spans="1:4" x14ac:dyDescent="0.2">
      <c r="A7080">
        <v>7019</v>
      </c>
      <c r="B7080" s="1221">
        <f>'Expenditures 15-22'!K220</f>
        <v>992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13329</v>
      </c>
      <c r="D7093" s="13" t="str">
        <f t="shared" si="109"/>
        <v>Error?</v>
      </c>
    </row>
    <row r="7094" spans="1:4" x14ac:dyDescent="0.2">
      <c r="A7094">
        <v>7033</v>
      </c>
      <c r="B7094" s="1221">
        <f>'Expenditures 15-22'!K248</f>
        <v>13329</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49312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49312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4991</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4991</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11595</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11595</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243604</v>
      </c>
      <c r="D7172" s="13" t="str">
        <f t="shared" si="111"/>
        <v>Error?</v>
      </c>
    </row>
    <row r="7173" spans="1:4" x14ac:dyDescent="0.2">
      <c r="A7173">
        <v>7112</v>
      </c>
      <c r="B7173" s="1221">
        <f>'Expenditures 15-22'!D318</f>
        <v>49387</v>
      </c>
      <c r="D7173" s="13" t="str">
        <f t="shared" si="111"/>
        <v>Error?</v>
      </c>
    </row>
    <row r="7174" spans="1:4" x14ac:dyDescent="0.2">
      <c r="A7174">
        <v>7113</v>
      </c>
      <c r="B7174" s="1221">
        <f>'Expenditures 15-22'!E318</f>
        <v>50638</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343629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8638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8638</v>
      </c>
      <c r="D7198" s="13" t="str">
        <f t="shared" si="111"/>
        <v>Error?</v>
      </c>
    </row>
    <row r="7199" spans="1:4" x14ac:dyDescent="0.2">
      <c r="A7199">
        <v>7138</v>
      </c>
      <c r="B7199" s="1221">
        <f>'Expenditures 15-22'!C323</f>
        <v>243604</v>
      </c>
      <c r="D7199" s="13" t="str">
        <f t="shared" si="111"/>
        <v>Error?</v>
      </c>
    </row>
    <row r="7200" spans="1:4" x14ac:dyDescent="0.2">
      <c r="A7200">
        <v>7139</v>
      </c>
      <c r="B7200" s="1221">
        <f>'Expenditures 15-22'!D323</f>
        <v>49387</v>
      </c>
      <c r="D7200" s="13" t="str">
        <f t="shared" si="111"/>
        <v>Error?</v>
      </c>
    </row>
    <row r="7201" spans="1:4" x14ac:dyDescent="0.2">
      <c r="A7201">
        <v>7140</v>
      </c>
      <c r="B7201" s="1221">
        <f>'Expenditures 15-22'!E323</f>
        <v>178301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471292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243604</v>
      </c>
      <c r="D7216" s="13" t="str">
        <f t="shared" si="111"/>
        <v>Error?</v>
      </c>
    </row>
    <row r="7217" spans="1:4" x14ac:dyDescent="0.2">
      <c r="A7217">
        <v>7156</v>
      </c>
      <c r="B7217" s="1221">
        <f>'Expenditures 15-22'!D331</f>
        <v>49387</v>
      </c>
      <c r="D7217" s="13" t="str">
        <f t="shared" si="111"/>
        <v>Error?</v>
      </c>
    </row>
    <row r="7218" spans="1:4" x14ac:dyDescent="0.2">
      <c r="A7218">
        <v>7157</v>
      </c>
      <c r="B7218" s="1221">
        <f>'Expenditures 15-22'!E331</f>
        <v>178301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471292</v>
      </c>
      <c r="D7224" s="13" t="str">
        <f t="shared" si="111"/>
        <v>Error?</v>
      </c>
    </row>
    <row r="7225" spans="1:4" x14ac:dyDescent="0.2">
      <c r="A7225">
        <v>7164</v>
      </c>
      <c r="B7225" s="1221">
        <f>'Expenditures 15-22'!K332</f>
        <v>193832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25387</v>
      </c>
      <c r="D7246" s="13" t="str">
        <f t="shared" si="112"/>
        <v>Error?</v>
      </c>
    </row>
    <row r="7247" spans="1:4" x14ac:dyDescent="0.2">
      <c r="A7247">
        <f t="shared" si="113"/>
        <v>7186</v>
      </c>
      <c r="B7247" s="1221">
        <f>'Expenditures 15-22'!E7</f>
        <v>116</v>
      </c>
      <c r="D7247" s="13" t="str">
        <f t="shared" si="112"/>
        <v>Error?</v>
      </c>
    </row>
    <row r="7248" spans="1:4" x14ac:dyDescent="0.2">
      <c r="A7248">
        <f t="shared" si="113"/>
        <v>7187</v>
      </c>
      <c r="B7248" s="1221">
        <f>'Expenditures 15-22'!F7</f>
        <v>772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62117</v>
      </c>
      <c r="D7263" s="13" t="str">
        <f t="shared" si="112"/>
        <v>Error?</v>
      </c>
    </row>
    <row r="7264" spans="1:4" x14ac:dyDescent="0.2">
      <c r="A7264">
        <f t="shared" si="113"/>
        <v>7203</v>
      </c>
      <c r="B7264" s="1221">
        <f>'Expenditures 15-22'!D17</f>
        <v>15147</v>
      </c>
      <c r="D7264" s="13" t="str">
        <f t="shared" si="112"/>
        <v>Error?</v>
      </c>
    </row>
    <row r="7265" spans="1:5" x14ac:dyDescent="0.2">
      <c r="A7265">
        <f t="shared" si="113"/>
        <v>7204</v>
      </c>
      <c r="B7265" s="1221">
        <f>'Expenditures 15-22'!E17</f>
        <v>918</v>
      </c>
      <c r="D7265" s="13" t="str">
        <f t="shared" si="112"/>
        <v>Error?</v>
      </c>
    </row>
    <row r="7266" spans="1:5" x14ac:dyDescent="0.2">
      <c r="A7266">
        <f t="shared" si="113"/>
        <v>7205</v>
      </c>
      <c r="B7266" s="1221">
        <f>'Expenditures 15-22'!F17</f>
        <v>600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95000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95000</v>
      </c>
      <c r="D7609" s="13" t="str">
        <f t="shared" si="122"/>
        <v>Error?</v>
      </c>
      <c r="E7609" s="13" t="s">
        <v>20</v>
      </c>
    </row>
    <row r="7610" spans="1:5" x14ac:dyDescent="0.2">
      <c r="A7610">
        <f t="shared" si="123"/>
        <v>7549</v>
      </c>
      <c r="B7610" s="1221">
        <f>'Cap Outlay Deprec 27'!H9</f>
        <v>13617</v>
      </c>
      <c r="D7610" s="13" t="str">
        <f t="shared" si="122"/>
        <v>Error?</v>
      </c>
      <c r="E7610" s="13" t="s">
        <v>20</v>
      </c>
    </row>
    <row r="7611" spans="1:5" x14ac:dyDescent="0.2">
      <c r="A7611">
        <f t="shared" si="123"/>
        <v>7550</v>
      </c>
      <c r="B7611" s="1221">
        <f>'Cap Outlay Deprec 27'!I9</f>
        <v>4750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18367</v>
      </c>
      <c r="D7613" s="13" t="str">
        <f t="shared" si="122"/>
        <v>Error?</v>
      </c>
      <c r="E7613" s="13" t="s">
        <v>20</v>
      </c>
    </row>
    <row r="7614" spans="1:5" x14ac:dyDescent="0.2">
      <c r="A7614">
        <f t="shared" si="123"/>
        <v>7553</v>
      </c>
      <c r="B7614" s="1221">
        <f>'Cap Outlay Deprec 27'!L9</f>
        <v>76633</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276316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43681</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43681</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9446</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9446</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1700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9168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10868</v>
      </c>
      <c r="D7719" s="13" t="str">
        <f t="shared" si="126"/>
        <v>Error?</v>
      </c>
      <c r="E7719" s="13" t="s">
        <v>968</v>
      </c>
    </row>
    <row r="7720" spans="1:6" x14ac:dyDescent="0.2">
      <c r="A7720">
        <v>7659</v>
      </c>
      <c r="B7720" s="1221">
        <f>'Rest Tax Levies-Tort Im 26'!H14</f>
        <v>31875</v>
      </c>
      <c r="D7720" s="13" t="str">
        <f t="shared" si="126"/>
        <v>Error?</v>
      </c>
      <c r="E7720" s="13" t="s">
        <v>968</v>
      </c>
    </row>
    <row r="7721" spans="1:6" x14ac:dyDescent="0.2">
      <c r="A7721">
        <v>7660</v>
      </c>
      <c r="B7721" s="1221">
        <f>'Rest Tax Levies-Tort Im 26'!K14</f>
        <v>10868</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Layout" zoomScaleNormal="110" zoomScaleSheetLayoutView="100" workbookViewId="0">
      <selection activeCell="E22" sqref="E2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Iroquois County CUSD 9</v>
      </c>
      <c r="C1" s="2566"/>
      <c r="D1" s="2566"/>
      <c r="E1" s="2566"/>
      <c r="F1" s="1490"/>
      <c r="G1" s="1490"/>
      <c r="H1" s="1490"/>
      <c r="I1" s="1490"/>
      <c r="J1" s="1490"/>
      <c r="K1" s="1490"/>
      <c r="L1" s="1490"/>
    </row>
    <row r="2" spans="2:12" ht="13.5" customHeight="1" x14ac:dyDescent="0.2">
      <c r="B2" s="2568">
        <f>'Single Audit Cover'!E7</f>
        <v>32038009026</v>
      </c>
      <c r="C2" s="2568"/>
      <c r="D2" s="2568"/>
      <c r="E2" s="2568"/>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t="s">
        <v>2213</v>
      </c>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t="s">
        <v>2214</v>
      </c>
      <c r="C14" s="2584"/>
      <c r="D14" s="2580"/>
      <c r="E14" s="2580"/>
    </row>
    <row r="15" spans="2:12" ht="13.5" customHeight="1" x14ac:dyDescent="0.2">
      <c r="B15" s="1404"/>
      <c r="C15" s="1404"/>
      <c r="D15" s="1404"/>
    </row>
    <row r="16" spans="2:12" ht="13.5" customHeight="1" x14ac:dyDescent="0.2">
      <c r="B16" s="1305" t="s">
        <v>1564</v>
      </c>
      <c r="C16" s="1305"/>
      <c r="D16" s="1404"/>
      <c r="E16" s="1962">
        <v>43252</v>
      </c>
    </row>
    <row r="17" spans="2:5" ht="13.5" customHeight="1" x14ac:dyDescent="0.2">
      <c r="B17" s="1404"/>
      <c r="C17" s="1404"/>
      <c r="D17" s="1404"/>
    </row>
    <row r="18" spans="2:5" ht="13.5" customHeight="1" x14ac:dyDescent="0.2">
      <c r="B18" s="1305" t="s">
        <v>1563</v>
      </c>
      <c r="C18" s="1305"/>
      <c r="D18" s="1404"/>
      <c r="E18" s="1496" t="s">
        <v>2215</v>
      </c>
    </row>
    <row r="19" spans="2:5" ht="13.5" customHeight="1" x14ac:dyDescent="0.2">
      <c r="B19" s="1404"/>
      <c r="C19" s="1404"/>
      <c r="D19" s="1404"/>
    </row>
    <row r="20" spans="2:5" ht="13.5" customHeight="1" x14ac:dyDescent="0.2">
      <c r="B20" s="1305" t="s">
        <v>1562</v>
      </c>
      <c r="C20" s="1305"/>
      <c r="D20" s="1404"/>
      <c r="E20" s="1496" t="s">
        <v>2216</v>
      </c>
    </row>
    <row r="21" spans="2:5" ht="13.5" customHeight="1" x14ac:dyDescent="0.2">
      <c r="B21" s="1404"/>
      <c r="C21" s="1404"/>
      <c r="D21" s="1404"/>
      <c r="E21" s="1409" t="s">
        <v>2217</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2083</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85&amp;R&amp;8Page 85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Layout" zoomScaleNormal="110" zoomScaleSheetLayoutView="100" workbookViewId="0">
      <selection activeCell="E22" sqref="E2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Iroquois County CUSD 9</v>
      </c>
      <c r="C1" s="2566"/>
      <c r="D1" s="2566"/>
      <c r="E1" s="2566"/>
      <c r="F1" s="1490"/>
      <c r="G1" s="1490"/>
      <c r="H1" s="1490"/>
      <c r="I1" s="1490"/>
      <c r="J1" s="1490"/>
      <c r="K1" s="1490"/>
      <c r="L1" s="1490"/>
    </row>
    <row r="2" spans="2:12" ht="13.5" customHeight="1" x14ac:dyDescent="0.2">
      <c r="B2" s="2568">
        <f>'Single Audit Cover'!E7</f>
        <v>32038009026</v>
      </c>
      <c r="C2" s="2568"/>
      <c r="D2" s="2568"/>
      <c r="E2" s="2568"/>
      <c r="F2" s="1489"/>
      <c r="G2" s="1489"/>
      <c r="H2" s="1489"/>
      <c r="I2" s="1489"/>
      <c r="J2" s="1489"/>
      <c r="K2" s="1489"/>
      <c r="L2" s="1489"/>
    </row>
    <row r="3" spans="2:12" ht="13.5" customHeight="1" x14ac:dyDescent="0.2">
      <c r="B3" s="2548" t="s">
        <v>1569</v>
      </c>
      <c r="C3" s="2548"/>
      <c r="D3" s="2548"/>
      <c r="E3" s="2548"/>
      <c r="F3" s="2112"/>
      <c r="G3" s="2112"/>
      <c r="H3" s="2112"/>
      <c r="I3" s="2112"/>
      <c r="J3" s="2112"/>
      <c r="K3" s="2112"/>
      <c r="L3" s="2112"/>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5">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t="s">
        <v>2218</v>
      </c>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t="s">
        <v>2219</v>
      </c>
      <c r="C14" s="2584"/>
      <c r="D14" s="2580"/>
      <c r="E14" s="2580"/>
    </row>
    <row r="15" spans="2:12" ht="13.5" customHeight="1" x14ac:dyDescent="0.2">
      <c r="B15" s="1404"/>
      <c r="C15" s="1404"/>
      <c r="D15" s="1404"/>
    </row>
    <row r="16" spans="2:12" ht="13.5" customHeight="1" x14ac:dyDescent="0.2">
      <c r="B16" s="1305" t="s">
        <v>1564</v>
      </c>
      <c r="C16" s="1305"/>
      <c r="D16" s="1404"/>
      <c r="E16" s="1962">
        <v>43252</v>
      </c>
    </row>
    <row r="17" spans="2:5" ht="13.5" customHeight="1" x14ac:dyDescent="0.2">
      <c r="B17" s="1404"/>
      <c r="C17" s="1404"/>
      <c r="D17" s="1404"/>
    </row>
    <row r="18" spans="2:5" ht="13.5" customHeight="1" x14ac:dyDescent="0.2">
      <c r="B18" s="1305" t="s">
        <v>1563</v>
      </c>
      <c r="C18" s="1305"/>
      <c r="D18" s="1404"/>
      <c r="E18" s="1496" t="s">
        <v>2215</v>
      </c>
    </row>
    <row r="19" spans="2:5" ht="13.5" customHeight="1" x14ac:dyDescent="0.2">
      <c r="B19" s="1404"/>
      <c r="C19" s="1404"/>
      <c r="D19" s="1404"/>
    </row>
    <row r="20" spans="2:5" ht="13.5" customHeight="1" x14ac:dyDescent="0.2">
      <c r="B20" s="1305" t="s">
        <v>1562</v>
      </c>
      <c r="C20" s="1305"/>
      <c r="D20" s="1404"/>
      <c r="E20" s="1496" t="s">
        <v>2220</v>
      </c>
    </row>
    <row r="21" spans="2:5" ht="13.5" customHeight="1" x14ac:dyDescent="0.2">
      <c r="B21" s="1404"/>
      <c r="C21" s="1404"/>
      <c r="D21" s="1404"/>
      <c r="E21" s="1409" t="s">
        <v>1365</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2083</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86&amp;R&amp;8Page 86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Layout" zoomScaleNormal="110" zoomScaleSheetLayoutView="100" workbookViewId="0">
      <selection activeCell="E23" sqref="E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Iroquois County CUSD 9</v>
      </c>
      <c r="C1" s="2566"/>
      <c r="D1" s="2566"/>
      <c r="E1" s="2566"/>
      <c r="F1" s="1490"/>
      <c r="G1" s="1490"/>
      <c r="H1" s="1490"/>
      <c r="I1" s="1490"/>
      <c r="J1" s="1490"/>
      <c r="K1" s="1490"/>
      <c r="L1" s="1490"/>
    </row>
    <row r="2" spans="2:12" ht="13.5" customHeight="1" x14ac:dyDescent="0.2">
      <c r="B2" s="2568">
        <f>'Single Audit Cover'!E7</f>
        <v>32038009026</v>
      </c>
      <c r="C2" s="2568"/>
      <c r="D2" s="2568"/>
      <c r="E2" s="2568"/>
      <c r="F2" s="1489"/>
      <c r="G2" s="1489"/>
      <c r="H2" s="1489"/>
      <c r="I2" s="1489"/>
      <c r="J2" s="1489"/>
      <c r="K2" s="1489"/>
      <c r="L2" s="1489"/>
    </row>
    <row r="3" spans="2:12" ht="13.5" customHeight="1" x14ac:dyDescent="0.2">
      <c r="B3" s="2548" t="s">
        <v>1569</v>
      </c>
      <c r="C3" s="2548"/>
      <c r="D3" s="2548"/>
      <c r="E3" s="2548"/>
      <c r="F3" s="2113"/>
      <c r="G3" s="2113"/>
      <c r="H3" s="2113"/>
      <c r="I3" s="2113"/>
      <c r="J3" s="2113"/>
      <c r="K3" s="2113"/>
      <c r="L3" s="2113"/>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5">
        <v>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t="s">
        <v>2224</v>
      </c>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t="s">
        <v>2225</v>
      </c>
      <c r="C14" s="2584"/>
      <c r="D14" s="2580"/>
      <c r="E14" s="2580"/>
    </row>
    <row r="15" spans="2:12" ht="13.5" customHeight="1" x14ac:dyDescent="0.2">
      <c r="B15" s="1404"/>
      <c r="C15" s="1404"/>
      <c r="D15" s="1404"/>
    </row>
    <row r="16" spans="2:12" ht="13.5" customHeight="1" x14ac:dyDescent="0.2">
      <c r="B16" s="1305" t="s">
        <v>1564</v>
      </c>
      <c r="C16" s="1305"/>
      <c r="D16" s="1404"/>
      <c r="E16" s="1962">
        <v>42978</v>
      </c>
    </row>
    <row r="17" spans="2:5" ht="13.5" customHeight="1" x14ac:dyDescent="0.2">
      <c r="B17" s="1404"/>
      <c r="C17" s="1404"/>
      <c r="D17" s="1404"/>
    </row>
    <row r="18" spans="2:5" ht="13.5" customHeight="1" x14ac:dyDescent="0.2">
      <c r="B18" s="1305" t="s">
        <v>1563</v>
      </c>
      <c r="C18" s="1305"/>
      <c r="D18" s="1404"/>
      <c r="E18" s="1496" t="s">
        <v>2215</v>
      </c>
    </row>
    <row r="19" spans="2:5" ht="13.5" customHeight="1" x14ac:dyDescent="0.2">
      <c r="B19" s="1404"/>
      <c r="C19" s="1404"/>
      <c r="D19" s="1404"/>
    </row>
    <row r="20" spans="2:5" ht="13.5" customHeight="1" x14ac:dyDescent="0.2">
      <c r="B20" s="1305" t="s">
        <v>1562</v>
      </c>
      <c r="C20" s="1305"/>
      <c r="D20" s="1404"/>
      <c r="E20" s="1496" t="s">
        <v>2226</v>
      </c>
    </row>
    <row r="21" spans="2:5" ht="13.5" customHeight="1" x14ac:dyDescent="0.2">
      <c r="B21" s="1404"/>
      <c r="C21" s="1404"/>
      <c r="D21" s="1404"/>
      <c r="E21" s="1409" t="s">
        <v>2227</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2083</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87&amp;R&amp;8Page 87</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Layout" zoomScaleNormal="110" zoomScaleSheetLayoutView="100" workbookViewId="0">
      <selection activeCell="E17" sqref="E1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Iroquois County CUSD 9</v>
      </c>
      <c r="C1" s="2566"/>
      <c r="D1" s="2566"/>
      <c r="E1" s="2566"/>
      <c r="F1" s="1490"/>
      <c r="G1" s="1490"/>
      <c r="H1" s="1490"/>
      <c r="I1" s="1490"/>
      <c r="J1" s="1490"/>
      <c r="K1" s="1490"/>
      <c r="L1" s="1490"/>
    </row>
    <row r="2" spans="2:12" ht="13.5" customHeight="1" x14ac:dyDescent="0.2">
      <c r="B2" s="2568">
        <f>'Single Audit Cover'!E7</f>
        <v>32038009026</v>
      </c>
      <c r="C2" s="2568"/>
      <c r="D2" s="2568"/>
      <c r="E2" s="2568"/>
      <c r="F2" s="1489"/>
      <c r="G2" s="1489"/>
      <c r="H2" s="1489"/>
      <c r="I2" s="1489"/>
      <c r="J2" s="1489"/>
      <c r="K2" s="1489"/>
      <c r="L2" s="1489"/>
    </row>
    <row r="3" spans="2:12" ht="13.5" customHeight="1" x14ac:dyDescent="0.2">
      <c r="B3" s="2548" t="s">
        <v>1569</v>
      </c>
      <c r="C3" s="2548"/>
      <c r="D3" s="2548"/>
      <c r="E3" s="2548"/>
      <c r="F3" s="2113"/>
      <c r="G3" s="2113"/>
      <c r="H3" s="2113"/>
      <c r="I3" s="2113"/>
      <c r="J3" s="2113"/>
      <c r="K3" s="2113"/>
      <c r="L3" s="2113"/>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5">
        <v>4</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t="s">
        <v>2199</v>
      </c>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t="s">
        <v>2228</v>
      </c>
      <c r="C14" s="2584"/>
      <c r="D14" s="2580"/>
      <c r="E14" s="2580"/>
    </row>
    <row r="15" spans="2:12" ht="13.5" customHeight="1" x14ac:dyDescent="0.2">
      <c r="B15" s="1404"/>
      <c r="C15" s="1404"/>
      <c r="D15" s="1404"/>
    </row>
    <row r="16" spans="2:12" ht="13.5" customHeight="1" x14ac:dyDescent="0.2">
      <c r="B16" s="1305" t="s">
        <v>1564</v>
      </c>
      <c r="C16" s="1305"/>
      <c r="D16" s="1404"/>
      <c r="E16" s="1962">
        <v>43039</v>
      </c>
    </row>
    <row r="17" spans="2:5" ht="13.5" customHeight="1" x14ac:dyDescent="0.2">
      <c r="B17" s="1404"/>
      <c r="C17" s="1404"/>
      <c r="D17" s="1404"/>
    </row>
    <row r="18" spans="2:5" ht="13.5" customHeight="1" x14ac:dyDescent="0.2">
      <c r="B18" s="1305" t="s">
        <v>1563</v>
      </c>
      <c r="C18" s="1305"/>
      <c r="D18" s="1404"/>
      <c r="E18" s="1496" t="s">
        <v>2215</v>
      </c>
    </row>
    <row r="19" spans="2:5" ht="13.5" customHeight="1" x14ac:dyDescent="0.2">
      <c r="B19" s="1404"/>
      <c r="C19" s="1404"/>
      <c r="D19" s="1404"/>
    </row>
    <row r="20" spans="2:5" ht="13.5" customHeight="1" x14ac:dyDescent="0.2">
      <c r="B20" s="1305" t="s">
        <v>1562</v>
      </c>
      <c r="C20" s="1305"/>
      <c r="D20" s="1404"/>
      <c r="E20" s="1496" t="s">
        <v>2229</v>
      </c>
    </row>
    <row r="21" spans="2:5" ht="13.5" customHeight="1" x14ac:dyDescent="0.2">
      <c r="B21" s="1404"/>
      <c r="C21" s="1404"/>
      <c r="D21" s="1404"/>
      <c r="E21" s="1409" t="s">
        <v>2230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2083</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88&amp;R&amp;8Page 88</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Layout" zoomScaleNormal="110" zoomScaleSheetLayoutView="100" workbookViewId="0">
      <selection activeCell="E9" sqref="E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Iroquois County CUSD 9</v>
      </c>
      <c r="C1" s="2566"/>
      <c r="D1" s="2566"/>
      <c r="E1" s="2566"/>
      <c r="F1" s="1490"/>
      <c r="G1" s="1490"/>
      <c r="H1" s="1490"/>
      <c r="I1" s="1490"/>
      <c r="J1" s="1490"/>
      <c r="K1" s="1490"/>
      <c r="L1" s="1490"/>
    </row>
    <row r="2" spans="2:12" ht="13.5" customHeight="1" x14ac:dyDescent="0.2">
      <c r="B2" s="2568">
        <f>'Single Audit Cover'!E7</f>
        <v>32038009026</v>
      </c>
      <c r="C2" s="2568"/>
      <c r="D2" s="2568"/>
      <c r="E2" s="2568"/>
      <c r="F2" s="1489"/>
      <c r="G2" s="1489"/>
      <c r="H2" s="1489"/>
      <c r="I2" s="1489"/>
      <c r="J2" s="1489"/>
      <c r="K2" s="1489"/>
      <c r="L2" s="1489"/>
    </row>
    <row r="3" spans="2:12" ht="13.5" customHeight="1" x14ac:dyDescent="0.2">
      <c r="B3" s="2548" t="s">
        <v>1569</v>
      </c>
      <c r="C3" s="2548"/>
      <c r="D3" s="2548"/>
      <c r="E3" s="2548"/>
      <c r="F3" s="2113"/>
      <c r="G3" s="2113"/>
      <c r="H3" s="2113"/>
      <c r="I3" s="2113"/>
      <c r="J3" s="2113"/>
      <c r="K3" s="2113"/>
      <c r="L3" s="2113"/>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5">
        <v>5</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t="s">
        <v>2221</v>
      </c>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t="s">
        <v>2222</v>
      </c>
      <c r="C14" s="2584"/>
      <c r="D14" s="2580"/>
      <c r="E14" s="2580"/>
    </row>
    <row r="15" spans="2:12" ht="13.5" customHeight="1" x14ac:dyDescent="0.2">
      <c r="B15" s="1404"/>
      <c r="C15" s="1404"/>
      <c r="D15" s="1404"/>
    </row>
    <row r="16" spans="2:12" ht="13.5" customHeight="1" x14ac:dyDescent="0.2">
      <c r="B16" s="1305" t="s">
        <v>1564</v>
      </c>
      <c r="C16" s="1305"/>
      <c r="D16" s="1404"/>
      <c r="E16" s="1962">
        <v>43252</v>
      </c>
    </row>
    <row r="17" spans="2:5" ht="13.5" customHeight="1" x14ac:dyDescent="0.2">
      <c r="B17" s="1404"/>
      <c r="C17" s="1404"/>
      <c r="D17" s="1404"/>
    </row>
    <row r="18" spans="2:5" ht="13.5" customHeight="1" x14ac:dyDescent="0.2">
      <c r="B18" s="1305" t="s">
        <v>1563</v>
      </c>
      <c r="C18" s="1305"/>
      <c r="D18" s="1404"/>
      <c r="E18" s="1496" t="s">
        <v>2215</v>
      </c>
    </row>
    <row r="19" spans="2:5" ht="13.5" customHeight="1" x14ac:dyDescent="0.2">
      <c r="B19" s="1404"/>
      <c r="C19" s="1404"/>
      <c r="D19" s="1404"/>
    </row>
    <row r="20" spans="2:5" ht="13.5" customHeight="1" x14ac:dyDescent="0.2">
      <c r="B20" s="1305" t="s">
        <v>1562</v>
      </c>
      <c r="C20" s="1305"/>
      <c r="D20" s="1404"/>
      <c r="E20" s="1496" t="s">
        <v>2223</v>
      </c>
    </row>
    <row r="21" spans="2:5" ht="13.5" customHeight="1" x14ac:dyDescent="0.2">
      <c r="B21" s="1404"/>
      <c r="C21" s="1404"/>
      <c r="D21" s="1404"/>
      <c r="E21" s="1409" t="s">
        <v>1365</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2083</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89&amp;R&amp;8Page 89</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www.w3.org/XML/1998/namespace"/>
    <ds:schemaRef ds:uri="http://purl.org/dc/dcmitype/"/>
    <ds:schemaRef ds:uri="6ce3111e-7420-4802-b50a-75d4e9a0b980"/>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4d435f69-8686-490b-bd6d-b153bf22ab50"/>
    <ds:schemaRef ds:uri="d21dc803-237d-4c68-8692-8d731fd29118"/>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16</vt:i4>
      </vt:variant>
    </vt:vector>
  </HeadingPairs>
  <TitlesOfParts>
    <vt:vector size="5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Sec-2 (2)</vt:lpstr>
      <vt:lpstr>SF&amp;QC Sec-2 (3)</vt:lpstr>
      <vt:lpstr>SF&amp;QC Sec-2 (5)</vt:lpstr>
      <vt:lpstr>SF&amp;QC Sec-3</vt:lpstr>
      <vt:lpstr>SSPAF</vt:lpstr>
      <vt:lpstr>AFR17</vt:lpstr>
      <vt:lpstr>CAP</vt:lpstr>
      <vt:lpstr>CAP (2)</vt:lpstr>
      <vt:lpstr>CAP (3)</vt:lpstr>
      <vt:lpstr>CAP (4)</vt:lpstr>
      <vt:lpstr>CAP (5)</vt:lpstr>
      <vt:lpstr>Sheet1</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2017-09-28T13:08:28Z</cp:lastPrinted>
  <dcterms:created xsi:type="dcterms:W3CDTF">2003-10-29T19:06:34Z</dcterms:created>
  <dcterms:modified xsi:type="dcterms:W3CDTF">2017-10-04T14:55:54Z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